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7.172.86\sfmop\0.0_Програма-ПО_2021-2027\Оценка риск проекти\Правила РГОРП\"/>
    </mc:Choice>
  </mc:AlternateContent>
  <xr:revisionPtr revIDLastSave="0" documentId="13_ncr:1_{EC993BC4-9AB9-4CBA-A9FB-B8D7C218D7B8}" xr6:coauthVersionLast="47" xr6:coauthVersionMax="47" xr10:uidLastSave="{00000000-0000-0000-0000-000000000000}"/>
  <bookViews>
    <workbookView xWindow="-120" yWindow="-120" windowWidth="29040" windowHeight="15840" activeTab="1" xr2:uid="{9092ADEF-AE47-4CC9-BA4B-72FBF02520CC}"/>
  </bookViews>
  <sheets>
    <sheet name="РИСКОВИ ФАКТОРИ" sheetId="1" r:id="rId1"/>
    <sheet name=" ДАННИ ОТ ДИРЕКЦИИ" sheetId="3" r:id="rId2"/>
    <sheet name="ОЦЕНКА" sheetId="5" r:id="rId3"/>
    <sheet name="ПРИЛОЖЕНИЕ " sheetId="4" r:id="rId4"/>
  </sheets>
  <definedNames>
    <definedName name="_Hlk156070512" localSheetId="0">'РИСКОВИ ФАКТОРИ'!$B$17</definedName>
    <definedName name="_Hlk156073799" localSheetId="0">'РИСКОВИ ФАКТОРИ'!#REF!</definedName>
    <definedName name="_Hlk156074319" localSheetId="0">'РИСКОВИ ФАКТОРИ'!$A$20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4" l="1"/>
  <c r="B6" i="4"/>
  <c r="B7" i="4"/>
  <c r="B8" i="4"/>
  <c r="B9" i="4"/>
  <c r="B10" i="4"/>
  <c r="B11" i="4"/>
  <c r="B12" i="4"/>
  <c r="B13" i="4"/>
  <c r="B4" i="5"/>
  <c r="B5" i="5"/>
  <c r="B6" i="5"/>
  <c r="B7" i="5"/>
  <c r="B8" i="5"/>
  <c r="B9" i="5"/>
  <c r="B10" i="5"/>
  <c r="B11" i="5"/>
  <c r="B12" i="5"/>
  <c r="B4" i="4"/>
  <c r="C12" i="5" l="1"/>
  <c r="D12" i="5" s="1"/>
  <c r="S12" i="5" s="1"/>
  <c r="G12" i="5"/>
  <c r="H12" i="5" s="1"/>
  <c r="K12" i="5"/>
  <c r="L12" i="5" s="1"/>
  <c r="O12" i="5"/>
  <c r="P12" i="5" s="1"/>
  <c r="E12" i="5"/>
  <c r="F12" i="5" s="1"/>
  <c r="I12" i="5"/>
  <c r="J12" i="5" s="1"/>
  <c r="M12" i="5"/>
  <c r="N12" i="5" s="1"/>
  <c r="Q12" i="5"/>
  <c r="C9" i="5"/>
  <c r="D9" i="5" s="1"/>
  <c r="S9" i="5" s="1"/>
  <c r="AA9" i="5" s="1"/>
  <c r="AB9" i="5" s="1"/>
  <c r="I9" i="5"/>
  <c r="J9" i="5" s="1"/>
  <c r="M9" i="5"/>
  <c r="N9" i="5" s="1"/>
  <c r="E9" i="5"/>
  <c r="F9" i="5" s="1"/>
  <c r="O9" i="5"/>
  <c r="P9" i="5" s="1"/>
  <c r="K9" i="5"/>
  <c r="L9" i="5" s="1"/>
  <c r="Q9" i="5"/>
  <c r="G9" i="5"/>
  <c r="H9" i="5" s="1"/>
  <c r="K5" i="5"/>
  <c r="L5" i="5" s="1"/>
  <c r="Q5" i="5"/>
  <c r="G5" i="5"/>
  <c r="H5" i="5" s="1"/>
  <c r="M5" i="5"/>
  <c r="N5" i="5" s="1"/>
  <c r="C5" i="5"/>
  <c r="D5" i="5" s="1"/>
  <c r="S5" i="5" s="1"/>
  <c r="I5" i="5"/>
  <c r="J5" i="5" s="1"/>
  <c r="E5" i="5"/>
  <c r="F5" i="5" s="1"/>
  <c r="O5" i="5"/>
  <c r="P5" i="5" s="1"/>
  <c r="I8" i="5"/>
  <c r="J8" i="5" s="1"/>
  <c r="C8" i="5"/>
  <c r="D8" i="5" s="1"/>
  <c r="S8" i="5" s="1"/>
  <c r="AA8" i="5" s="1"/>
  <c r="AB8" i="5" s="1"/>
  <c r="G8" i="5"/>
  <c r="H8" i="5" s="1"/>
  <c r="K8" i="5"/>
  <c r="L8" i="5" s="1"/>
  <c r="O8" i="5"/>
  <c r="P8" i="5" s="1"/>
  <c r="Q8" i="5"/>
  <c r="E8" i="5"/>
  <c r="F8" i="5" s="1"/>
  <c r="M8" i="5"/>
  <c r="N8" i="5" s="1"/>
  <c r="E4" i="5"/>
  <c r="F4" i="5" s="1"/>
  <c r="O4" i="5"/>
  <c r="P4" i="5" s="1"/>
  <c r="I4" i="5"/>
  <c r="J4" i="5" s="1"/>
  <c r="K4" i="5"/>
  <c r="L4" i="5" s="1"/>
  <c r="Q4" i="5"/>
  <c r="G4" i="5"/>
  <c r="H4" i="5" s="1"/>
  <c r="M4" i="5"/>
  <c r="N4" i="5" s="1"/>
  <c r="C4" i="5"/>
  <c r="D4" i="5" s="1"/>
  <c r="S4" i="5" s="1"/>
  <c r="E11" i="5"/>
  <c r="F11" i="5" s="1"/>
  <c r="Q11" i="5"/>
  <c r="R11" i="5" s="1"/>
  <c r="Z11" i="5" s="1"/>
  <c r="C11" i="5"/>
  <c r="D11" i="5" s="1"/>
  <c r="S11" i="5" s="1"/>
  <c r="AA11" i="5" s="1"/>
  <c r="AB11" i="5" s="1"/>
  <c r="G11" i="5"/>
  <c r="H11" i="5" s="1"/>
  <c r="K11" i="5"/>
  <c r="L11" i="5" s="1"/>
  <c r="O11" i="5"/>
  <c r="P11" i="5" s="1"/>
  <c r="M11" i="5"/>
  <c r="N11" i="5" s="1"/>
  <c r="I11" i="5"/>
  <c r="J11" i="5" s="1"/>
  <c r="G7" i="5"/>
  <c r="H7" i="5" s="1"/>
  <c r="Q7" i="5"/>
  <c r="C7" i="5"/>
  <c r="D7" i="5" s="1"/>
  <c r="S7" i="5" s="1"/>
  <c r="M7" i="5"/>
  <c r="N7" i="5" s="1"/>
  <c r="E7" i="5"/>
  <c r="F7" i="5" s="1"/>
  <c r="I7" i="5"/>
  <c r="J7" i="5" s="1"/>
  <c r="O7" i="5"/>
  <c r="P7" i="5" s="1"/>
  <c r="K7" i="5"/>
  <c r="L7" i="5" s="1"/>
  <c r="Q10" i="5"/>
  <c r="G10" i="5"/>
  <c r="H10" i="5" s="1"/>
  <c r="E10" i="5"/>
  <c r="F10" i="5" s="1"/>
  <c r="T10" i="5" s="1"/>
  <c r="I10" i="5"/>
  <c r="J10" i="5" s="1"/>
  <c r="M10" i="5"/>
  <c r="N10" i="5" s="1"/>
  <c r="X10" i="5" s="1"/>
  <c r="K10" i="5"/>
  <c r="L10" i="5" s="1"/>
  <c r="W10" i="5" s="1"/>
  <c r="C10" i="5"/>
  <c r="D10" i="5" s="1"/>
  <c r="S10" i="5" s="1"/>
  <c r="AA10" i="5" s="1"/>
  <c r="AB10" i="5" s="1"/>
  <c r="O10" i="5"/>
  <c r="P10" i="5" s="1"/>
  <c r="Y10" i="5" s="1"/>
  <c r="G6" i="5"/>
  <c r="H6" i="5" s="1"/>
  <c r="U6" i="5" s="1"/>
  <c r="Q6" i="5"/>
  <c r="R6" i="5" s="1"/>
  <c r="Z6" i="5" s="1"/>
  <c r="C6" i="5"/>
  <c r="D6" i="5" s="1"/>
  <c r="S6" i="5" s="1"/>
  <c r="AA6" i="5" s="1"/>
  <c r="AB6" i="5" s="1"/>
  <c r="M6" i="5"/>
  <c r="N6" i="5" s="1"/>
  <c r="X6" i="5" s="1"/>
  <c r="I6" i="5"/>
  <c r="J6" i="5" s="1"/>
  <c r="V6" i="5" s="1"/>
  <c r="O6" i="5"/>
  <c r="P6" i="5" s="1"/>
  <c r="Y6" i="5" s="1"/>
  <c r="E6" i="5"/>
  <c r="F6" i="5" s="1"/>
  <c r="T6" i="5" s="1"/>
  <c r="K6" i="5"/>
  <c r="L6" i="5" s="1"/>
  <c r="W6" i="5" s="1"/>
  <c r="X12" i="5"/>
  <c r="X4" i="5"/>
  <c r="R12" i="5"/>
  <c r="Z12" i="5" s="1"/>
  <c r="R7" i="5"/>
  <c r="Z7" i="5" s="1"/>
  <c r="R4" i="5"/>
  <c r="Z4" i="5" s="1"/>
  <c r="R8" i="5"/>
  <c r="Z8" i="5" s="1"/>
  <c r="V12" i="5"/>
  <c r="X8" i="5"/>
  <c r="U7" i="5"/>
  <c r="V4" i="5"/>
  <c r="V8" i="5"/>
  <c r="T12" i="5"/>
  <c r="Y11" i="5"/>
  <c r="V11" i="5"/>
  <c r="T8" i="5"/>
  <c r="Y7" i="5"/>
  <c r="V7" i="5"/>
  <c r="T4" i="5"/>
  <c r="U11" i="5"/>
  <c r="W11" i="5"/>
  <c r="T11" i="5"/>
  <c r="W7" i="5"/>
  <c r="T7" i="5"/>
  <c r="X11" i="5"/>
  <c r="U10" i="5"/>
  <c r="X7" i="5"/>
  <c r="R9" i="5"/>
  <c r="Z9" i="5" s="1"/>
  <c r="X9" i="5"/>
  <c r="V9" i="5"/>
  <c r="T9" i="5"/>
  <c r="R5" i="5"/>
  <c r="Z5" i="5" s="1"/>
  <c r="X5" i="5"/>
  <c r="V5" i="5"/>
  <c r="T5" i="5"/>
  <c r="Y12" i="5"/>
  <c r="W12" i="5"/>
  <c r="U12" i="5"/>
  <c r="R10" i="5"/>
  <c r="Z10" i="5" s="1"/>
  <c r="V10" i="5"/>
  <c r="Y8" i="5"/>
  <c r="W8" i="5"/>
  <c r="U8" i="5"/>
  <c r="Y4" i="5"/>
  <c r="W4" i="5"/>
  <c r="U4" i="5"/>
  <c r="Y9" i="5"/>
  <c r="W9" i="5"/>
  <c r="U9" i="5"/>
  <c r="Y5" i="5"/>
  <c r="W5" i="5"/>
  <c r="U5" i="5"/>
  <c r="AA5" i="5" l="1"/>
  <c r="AB5" i="5" s="1"/>
  <c r="AA4" i="5"/>
  <c r="AB4" i="5" s="1"/>
  <c r="AA12" i="5"/>
  <c r="AB12" i="5" s="1"/>
  <c r="AA7" i="5"/>
  <c r="AB7" i="5" s="1"/>
  <c r="B3" i="5" l="1"/>
  <c r="O3" i="5" l="1"/>
  <c r="G3" i="5"/>
  <c r="H3" i="5" s="1"/>
  <c r="U3" i="5" s="1"/>
  <c r="I3" i="5"/>
  <c r="M3" i="5"/>
  <c r="N3" i="5" s="1"/>
  <c r="X3" i="5" s="1"/>
  <c r="E3" i="5"/>
  <c r="F3" i="5" s="1"/>
  <c r="T3" i="5" s="1"/>
  <c r="K3" i="5"/>
  <c r="L3" i="5" s="1"/>
  <c r="W3" i="5" s="1"/>
  <c r="Q3" i="5"/>
  <c r="R3" i="5" s="1"/>
  <c r="Z3" i="5" s="1"/>
  <c r="J3" i="5"/>
  <c r="V3" i="5" s="1"/>
  <c r="C3" i="5"/>
  <c r="D3" i="5" s="1"/>
  <c r="S3" i="5" s="1"/>
  <c r="P3" i="5"/>
  <c r="Y3" i="5" s="1"/>
  <c r="AA3" i="5" l="1"/>
  <c r="C8" i="4" l="1"/>
  <c r="C5" i="4"/>
  <c r="C11" i="4"/>
  <c r="C10" i="4"/>
  <c r="C7" i="4"/>
  <c r="C9" i="4"/>
  <c r="C13" i="4"/>
  <c r="C12" i="4"/>
  <c r="C6" i="4"/>
  <c r="AB3" i="5"/>
  <c r="C4" i="4"/>
  <c r="D4" i="4" l="1"/>
  <c r="D11" i="4"/>
  <c r="D13" i="4"/>
  <c r="D12" i="4"/>
  <c r="D10" i="4"/>
  <c r="D6" i="4"/>
  <c r="D9" i="4"/>
  <c r="D7" i="4"/>
  <c r="D5" i="4"/>
  <c r="D8" i="4"/>
</calcChain>
</file>

<file path=xl/sharedStrings.xml><?xml version="1.0" encoding="utf-8"?>
<sst xmlns="http://schemas.openxmlformats.org/spreadsheetml/2006/main" count="129" uniqueCount="64">
  <si>
    <t>№</t>
  </si>
  <si>
    <t>Рисков фактор</t>
  </si>
  <si>
    <t>Критерии за оценка</t>
  </si>
  <si>
    <t>Оценка</t>
  </si>
  <si>
    <t>РФ 1</t>
  </si>
  <si>
    <t>РФ 2</t>
  </si>
  <si>
    <t>РФ 3</t>
  </si>
  <si>
    <t>В проекта се прилагат за първи път нови подходи (напр. нов вид опростен разход, финансиране необвързано с разходи и др.).</t>
  </si>
  <si>
    <t>НЕ или средствата, предоставяни чрез нови ЕР и еднократни суми, са до 15 % вкл. от всички средства, предоставяни чрез ЕР и еднократни суми</t>
  </si>
  <si>
    <t>ДА и средствата, предоставяни чрез нови ЕР и еднократни суми, са над 15 % до 50 % вкл. от всички средства, предоставяни чрез ЕР и еднократни суми</t>
  </si>
  <si>
    <t>ДА и средствата, предоставяни чрез нови ЕР и еднократни суми, са над 50 % от всички средства, предоставяни чрез ЕР и еднократни суми</t>
  </si>
  <si>
    <t>РФ 4</t>
  </si>
  <si>
    <t>РФ 5</t>
  </si>
  <si>
    <t>Няма докладвани нередности, съмнения за измами и измами</t>
  </si>
  <si>
    <t>Има докладвани нередности</t>
  </si>
  <si>
    <t>Има докладвани съмнения за измами и измами</t>
  </si>
  <si>
    <t>РФ 6</t>
  </si>
  <si>
    <t>Предвидено е част от БФП да се предоставя чрез действително извършени разходи</t>
  </si>
  <si>
    <t>НЕ</t>
  </si>
  <si>
    <t>РФ 7</t>
  </si>
  <si>
    <t>РФ 8</t>
  </si>
  <si>
    <t>Общият предварителен риск и предварителният риск на някоя от категориите не надхвърля 20 точки</t>
  </si>
  <si>
    <t>Общият предварителен риск не надхвърля 20 точки, но някои от категориите имат повече от 20 точки</t>
  </si>
  <si>
    <t>Общият предварителен риск на проекта надхвърля 20 точки</t>
  </si>
  <si>
    <t>ФУНКЦИОНАЛНА КОМПЕТЕНТНОСТ</t>
  </si>
  <si>
    <t>ГДВ</t>
  </si>
  <si>
    <t>ДУРК</t>
  </si>
  <si>
    <t>ДППД</t>
  </si>
  <si>
    <t>РГ</t>
  </si>
  <si>
    <t>Характер и сложност на проекта от гл. т. на категории разходи и дейности</t>
  </si>
  <si>
    <t>Прогнозният ПГ за проекта е до 80 % вкл. от референтната стойност на ПГ</t>
  </si>
  <si>
    <t>Прогнозният ПГ за проекта е над 80 % до 100 % вкл. от референтната стойност на ПГ</t>
  </si>
  <si>
    <t>Прогнозният ПГ за проекта е над 100 % от референтната стойност на ПГ</t>
  </si>
  <si>
    <t>Проекти, в които участват множество образователни институции</t>
  </si>
  <si>
    <t>В проекта участват до 55 вкл. образователни институции</t>
  </si>
  <si>
    <t>В проекта участват до 350 вкл. образователни институции</t>
  </si>
  <si>
    <t>В проекта участват над 350 образователни институции</t>
  </si>
  <si>
    <t>Предвидено е разработване на  информационна система за управление и отчитане на дейностите и разходите по проекта.</t>
  </si>
  <si>
    <t>Ще се използва вече съществуваща ИС или ИСУН</t>
  </si>
  <si>
    <t>Ще се надгражда вече съществуваща ИС</t>
  </si>
  <si>
    <t>Ще се създава изцяло нова ИС</t>
  </si>
  <si>
    <t>Предишен опит на ръководителя на проекта в управлението на проекти, финансирани от ОП НОИР 2014-2020</t>
  </si>
  <si>
    <t>Заемал е позиция ръководител / заместник-ръководител / координатор в повече от 1 проект по ОП НОИР с КБ МОН</t>
  </si>
  <si>
    <t>Заемал е позиция ръководител / заместник-ръководител / координатор в 1 проект по ОП НОИР с КБ МОН</t>
  </si>
  <si>
    <t>Не е заемал позиция ръководител / заместник-ръководител / координатор в проект с КБ МОН по ОП НОИР</t>
  </si>
  <si>
    <t>Докладвани нередности (различни от нарушения на ЗОП), съмнения за измами и измами от изпълнението на предишни проекти по ОП НОИР</t>
  </si>
  <si>
    <t xml:space="preserve">Да, но размерът на действително извършените разходи е до 10 % вкл. от предоставяната БФП </t>
  </si>
  <si>
    <t>ДА, като размерът на действително извършените разходи е над 10 % от предоставяната НФП</t>
  </si>
  <si>
    <t>Данни от АРАХНЕ за  предварителна оценка на риска на проекта (предварителен риск)</t>
  </si>
  <si>
    <t>Характер и сложност на проекта от гл. т. на категории разходи и дейности.</t>
  </si>
  <si>
    <t>РИСКОВ ИНДЕКС</t>
  </si>
  <si>
    <t>КЛАСИФИКАЦИЯ</t>
  </si>
  <si>
    <t>КЛАСИФИКАЦИЯ НА ПРОЕКТИТЕ</t>
  </si>
  <si>
    <t>СРЕДНОРИСКОВ</t>
  </si>
  <si>
    <t>Скала за оценяване на рисковия индекс</t>
  </si>
  <si>
    <t>ОЦЕНКА</t>
  </si>
  <si>
    <t>НИСКОРИСКОВ</t>
  </si>
  <si>
    <t>ВИСОКОРИСКОВ</t>
  </si>
  <si>
    <t>Номер на проект</t>
  </si>
  <si>
    <t>между 1 до 1,4 (вкл)</t>
  </si>
  <si>
    <t>между 1,5 (вкл.) - 2,40 (вкл.)</t>
  </si>
  <si>
    <t>равен или над 2,50</t>
  </si>
  <si>
    <t>КОМЕНТАР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</si>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</sst>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2" xfId="0" applyFont="1" applyBorder="1" applyAlignment="1">
      <alignment horizontal="justify" vertical="center" wrapText="1"/>
    </xf>
    <xf numFmtId="9" fontId="1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7" fillId="2" borderId="12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1" fillId="2" borderId="1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4" xfId="0" applyFont="1" applyBorder="1"/>
    <xf numFmtId="0" fontId="5" fillId="0" borderId="10" xfId="0" applyFont="1" applyBorder="1"/>
    <xf numFmtId="0" fontId="6" fillId="0" borderId="8" xfId="0" applyFont="1" applyBorder="1"/>
    <xf numFmtId="0" fontId="5" fillId="0" borderId="9" xfId="0" applyFont="1" applyBorder="1"/>
    <xf numFmtId="0" fontId="3" fillId="0" borderId="4" xfId="0" applyFont="1" applyBorder="1" applyAlignment="1" applyProtection="1">
      <alignment horizontal="justify" vertical="center" wrapText="1"/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justify" vertical="center" wrapText="1"/>
      <protection locked="0"/>
    </xf>
    <xf numFmtId="0" fontId="11" fillId="0" borderId="0" xfId="0" applyFont="1"/>
    <xf numFmtId="0" fontId="14" fillId="0" borderId="0" xfId="0" applyFont="1" applyAlignment="1" applyProtection="1">
      <alignment horizontal="center" vertical="center" wrapText="1"/>
      <protection hidden="1"/>
    </xf>
    <xf numFmtId="0" fontId="13" fillId="0" borderId="5" xfId="0" applyFont="1" applyBorder="1" applyAlignment="1" applyProtection="1">
      <alignment horizontal="center" vertical="center" textRotation="90" wrapText="1"/>
      <protection hidden="1"/>
    </xf>
    <xf numFmtId="0" fontId="3" fillId="0" borderId="15" xfId="0" applyFont="1" applyBorder="1" applyAlignment="1" applyProtection="1">
      <alignment horizontal="justify" vertical="center" wrapText="1"/>
      <protection locked="0"/>
    </xf>
    <xf numFmtId="0" fontId="4" fillId="0" borderId="17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7" fillId="0" borderId="0" xfId="0" applyFont="1"/>
    <xf numFmtId="4" fontId="14" fillId="0" borderId="22" xfId="0" applyNumberFormat="1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>
      <alignment horizontal="justify" vertical="center" wrapText="1"/>
    </xf>
    <xf numFmtId="0" fontId="12" fillId="0" borderId="18" xfId="0" applyFont="1" applyBorder="1" applyAlignment="1" applyProtection="1">
      <alignment horizontal="center" vertical="center" wrapText="1"/>
      <protection hidden="1"/>
    </xf>
    <xf numFmtId="0" fontId="13" fillId="0" borderId="18" xfId="0" applyFont="1" applyBorder="1" applyAlignment="1" applyProtection="1">
      <alignment horizontal="center" vertical="center" wrapText="1"/>
      <protection hidden="1"/>
    </xf>
    <xf numFmtId="2" fontId="13" fillId="0" borderId="18" xfId="0" applyNumberFormat="1" applyFont="1" applyBorder="1" applyAlignment="1" applyProtection="1">
      <alignment horizontal="center" vertical="center" wrapText="1"/>
      <protection hidden="1"/>
    </xf>
    <xf numFmtId="0" fontId="14" fillId="0" borderId="18" xfId="0" applyFont="1" applyBorder="1" applyAlignment="1" applyProtection="1">
      <alignment horizontal="center" vertical="center" wrapText="1"/>
      <protection hidden="1"/>
    </xf>
    <xf numFmtId="2" fontId="14" fillId="0" borderId="18" xfId="0" applyNumberFormat="1" applyFont="1" applyBorder="1" applyAlignment="1" applyProtection="1">
      <alignment horizontal="center" vertical="center" wrapText="1"/>
      <protection hidden="1"/>
    </xf>
    <xf numFmtId="0" fontId="0" fillId="0" borderId="18" xfId="0" applyBorder="1" applyAlignment="1" applyProtection="1">
      <alignment vertical="top" wrapText="1"/>
      <protection locked="0"/>
    </xf>
    <xf numFmtId="0" fontId="12" fillId="0" borderId="23" xfId="0" applyFont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center" vertical="center" wrapText="1"/>
      <protection hidden="1"/>
    </xf>
    <xf numFmtId="2" fontId="13" fillId="0" borderId="23" xfId="0" applyNumberFormat="1" applyFont="1" applyBorder="1" applyAlignment="1" applyProtection="1">
      <alignment horizontal="center" vertical="center" wrapText="1"/>
      <protection hidden="1"/>
    </xf>
    <xf numFmtId="0" fontId="14" fillId="0" borderId="23" xfId="0" applyFont="1" applyBorder="1" applyAlignment="1" applyProtection="1">
      <alignment horizontal="center" vertical="center" wrapText="1"/>
      <protection hidden="1"/>
    </xf>
    <xf numFmtId="2" fontId="14" fillId="0" borderId="23" xfId="0" applyNumberFormat="1" applyFont="1" applyBorder="1" applyAlignment="1" applyProtection="1">
      <alignment horizontal="center" vertical="center" wrapText="1"/>
      <protection hidden="1"/>
    </xf>
    <xf numFmtId="0" fontId="3" fillId="0" borderId="24" xfId="0" applyFont="1" applyBorder="1" applyAlignment="1" applyProtection="1">
      <alignment horizontal="justify" vertical="center" wrapText="1"/>
      <protection locked="0"/>
    </xf>
    <xf numFmtId="0" fontId="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 applyProtection="1">
      <alignment horizontal="center" vertical="center" textRotation="90" wrapText="1"/>
      <protection hidden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9" fontId="6" fillId="0" borderId="5" xfId="0" applyNumberFormat="1" applyFont="1" applyBorder="1" applyAlignment="1">
      <alignment wrapText="1"/>
    </xf>
    <xf numFmtId="9" fontId="6" fillId="0" borderId="27" xfId="0" applyNumberFormat="1" applyFont="1" applyBorder="1" applyAlignment="1">
      <alignment wrapText="1"/>
    </xf>
    <xf numFmtId="0" fontId="0" fillId="0" borderId="23" xfId="0" applyBorder="1" applyAlignment="1" applyProtection="1">
      <alignment wrapText="1"/>
      <protection locked="0"/>
    </xf>
    <xf numFmtId="4" fontId="14" fillId="0" borderId="23" xfId="0" applyNumberFormat="1" applyFont="1" applyBorder="1" applyAlignment="1" applyProtection="1">
      <alignment horizontal="center" vertical="center" wrapText="1"/>
      <protection hidden="1"/>
    </xf>
    <xf numFmtId="4" fontId="14" fillId="0" borderId="10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wrapText="1"/>
    </xf>
    <xf numFmtId="0" fontId="1" fillId="0" borderId="3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hidden="1"/>
    </xf>
    <xf numFmtId="0" fontId="16" fillId="0" borderId="9" xfId="0" applyFont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6">
    <dxf>
      <font>
        <b/>
        <i val="0"/>
      </font>
      <fill>
        <patternFill>
          <bgColor rgb="FFFF0000"/>
        </patternFill>
      </fill>
    </dxf>
    <dxf>
      <font>
        <b/>
        <i/>
      </font>
      <fill>
        <patternFill>
          <bgColor rgb="FFFF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/>
      </font>
      <fill>
        <patternFill>
          <bgColor rgb="FFFF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B8418-6E21-407E-9861-590E2E52BFD8}">
  <sheetPr>
    <tabColor rgb="FF00B0F0"/>
    <pageSetUpPr fitToPage="1"/>
  </sheetPr>
  <dimension ref="A1:E31"/>
  <sheetViews>
    <sheetView topLeftCell="A3" workbookViewId="0">
      <selection activeCell="B20" sqref="B20:B22"/>
    </sheetView>
  </sheetViews>
  <sheetFormatPr defaultColWidth="9.140625" defaultRowHeight="15" x14ac:dyDescent="0.25"/>
  <cols>
    <col min="1" max="1" width="10.85546875" style="5" customWidth="1"/>
    <col min="2" max="2" width="62.28515625" style="5" customWidth="1"/>
    <col min="3" max="3" width="81.7109375" style="5" customWidth="1"/>
    <col min="4" max="4" width="9.140625" style="6"/>
    <col min="5" max="5" width="26.42578125" style="5" customWidth="1"/>
    <col min="6" max="16384" width="9.140625" style="5"/>
  </cols>
  <sheetData>
    <row r="1" spans="1:5" s="4" customFormat="1" ht="29.25" thickBot="1" x14ac:dyDescent="0.25">
      <c r="A1" s="12" t="s">
        <v>0</v>
      </c>
      <c r="B1" s="7" t="s">
        <v>1</v>
      </c>
      <c r="C1" s="7" t="s">
        <v>2</v>
      </c>
      <c r="D1" s="7" t="s">
        <v>3</v>
      </c>
      <c r="E1" s="3" t="s">
        <v>24</v>
      </c>
    </row>
    <row r="2" spans="1:5" ht="15.75" customHeight="1" thickBot="1" x14ac:dyDescent="0.3">
      <c r="A2" s="1" t="s">
        <v>4</v>
      </c>
      <c r="B2" s="66" t="s">
        <v>29</v>
      </c>
      <c r="C2" s="9" t="s">
        <v>30</v>
      </c>
      <c r="D2" s="9">
        <v>1</v>
      </c>
      <c r="E2" s="70" t="s">
        <v>25</v>
      </c>
    </row>
    <row r="3" spans="1:5" ht="32.25" thickBot="1" x14ac:dyDescent="0.3">
      <c r="A3" s="2">
        <v>0.3</v>
      </c>
      <c r="B3" s="67"/>
      <c r="C3" s="9" t="s">
        <v>31</v>
      </c>
      <c r="D3" s="9">
        <v>2</v>
      </c>
      <c r="E3" s="71"/>
    </row>
    <row r="4" spans="1:5" ht="16.5" thickBot="1" x14ac:dyDescent="0.3">
      <c r="B4" s="69"/>
      <c r="C4" s="9" t="s">
        <v>32</v>
      </c>
      <c r="D4" s="9">
        <v>3</v>
      </c>
      <c r="E4" s="72"/>
    </row>
    <row r="5" spans="1:5" ht="15.75" customHeight="1" thickBot="1" x14ac:dyDescent="0.3">
      <c r="A5" s="41" t="s">
        <v>5</v>
      </c>
      <c r="B5" s="66" t="s">
        <v>33</v>
      </c>
      <c r="C5" s="9" t="s">
        <v>34</v>
      </c>
      <c r="D5" s="9">
        <v>1</v>
      </c>
      <c r="E5" s="70" t="s">
        <v>27</v>
      </c>
    </row>
    <row r="6" spans="1:5" ht="16.5" thickBot="1" x14ac:dyDescent="0.3">
      <c r="A6" s="2">
        <v>0.05</v>
      </c>
      <c r="B6" s="67"/>
      <c r="C6" s="9" t="s">
        <v>35</v>
      </c>
      <c r="D6" s="9">
        <v>2</v>
      </c>
      <c r="E6" s="71"/>
    </row>
    <row r="7" spans="1:5" ht="16.5" thickBot="1" x14ac:dyDescent="0.3">
      <c r="A7" s="13"/>
      <c r="B7" s="68"/>
      <c r="C7" s="9" t="s">
        <v>36</v>
      </c>
      <c r="D7" s="9">
        <v>3</v>
      </c>
      <c r="E7" s="72"/>
    </row>
    <row r="8" spans="1:5" ht="31.5" customHeight="1" thickBot="1" x14ac:dyDescent="0.3">
      <c r="A8" s="1" t="s">
        <v>6</v>
      </c>
      <c r="B8" s="66" t="s">
        <v>7</v>
      </c>
      <c r="C8" s="9" t="s">
        <v>8</v>
      </c>
      <c r="D8" s="9">
        <v>1</v>
      </c>
      <c r="E8" s="70" t="s">
        <v>25</v>
      </c>
    </row>
    <row r="9" spans="1:5" ht="32.25" thickBot="1" x14ac:dyDescent="0.3">
      <c r="A9" s="2">
        <v>0.1</v>
      </c>
      <c r="B9" s="67"/>
      <c r="C9" s="9" t="s">
        <v>9</v>
      </c>
      <c r="D9" s="9">
        <v>2</v>
      </c>
      <c r="E9" s="71"/>
    </row>
    <row r="10" spans="1:5" ht="32.25" thickBot="1" x14ac:dyDescent="0.3">
      <c r="A10" s="13"/>
      <c r="B10" s="68"/>
      <c r="C10" s="9" t="s">
        <v>10</v>
      </c>
      <c r="D10" s="9">
        <v>3</v>
      </c>
      <c r="E10" s="72"/>
    </row>
    <row r="11" spans="1:5" ht="15.75" customHeight="1" thickBot="1" x14ac:dyDescent="0.3">
      <c r="A11" s="1" t="s">
        <v>11</v>
      </c>
      <c r="B11" s="66" t="s">
        <v>37</v>
      </c>
      <c r="C11" s="10" t="s">
        <v>38</v>
      </c>
      <c r="D11" s="9">
        <v>1</v>
      </c>
      <c r="E11" s="70" t="s">
        <v>27</v>
      </c>
    </row>
    <row r="12" spans="1:5" ht="16.5" thickBot="1" x14ac:dyDescent="0.3">
      <c r="A12" s="2">
        <v>0.1</v>
      </c>
      <c r="B12" s="67"/>
      <c r="C12" s="10" t="s">
        <v>39</v>
      </c>
      <c r="D12" s="9">
        <v>2</v>
      </c>
      <c r="E12" s="71"/>
    </row>
    <row r="13" spans="1:5" ht="16.5" thickBot="1" x14ac:dyDescent="0.3">
      <c r="A13" s="13"/>
      <c r="B13" s="68"/>
      <c r="C13" s="10" t="s">
        <v>40</v>
      </c>
      <c r="D13" s="9">
        <v>3</v>
      </c>
      <c r="E13" s="72"/>
    </row>
    <row r="14" spans="1:5" ht="30" customHeight="1" thickBot="1" x14ac:dyDescent="0.3">
      <c r="A14" s="1" t="s">
        <v>12</v>
      </c>
      <c r="B14" s="66" t="s">
        <v>41</v>
      </c>
      <c r="C14" s="9" t="s">
        <v>42</v>
      </c>
      <c r="D14" s="9">
        <v>1</v>
      </c>
      <c r="E14" s="70" t="s">
        <v>25</v>
      </c>
    </row>
    <row r="15" spans="1:5" ht="32.25" thickBot="1" x14ac:dyDescent="0.3">
      <c r="A15" s="2">
        <v>0.05</v>
      </c>
      <c r="B15" s="67"/>
      <c r="C15" s="9" t="s">
        <v>43</v>
      </c>
      <c r="D15" s="9">
        <v>2</v>
      </c>
      <c r="E15" s="71"/>
    </row>
    <row r="16" spans="1:5" ht="36.75" customHeight="1" thickBot="1" x14ac:dyDescent="0.3">
      <c r="A16" s="13"/>
      <c r="B16" s="68"/>
      <c r="C16" s="9" t="s">
        <v>44</v>
      </c>
      <c r="D16" s="9">
        <v>3</v>
      </c>
      <c r="E16" s="72"/>
    </row>
    <row r="17" spans="1:5" ht="15.75" customHeight="1" thickBot="1" x14ac:dyDescent="0.3">
      <c r="A17" s="1" t="s">
        <v>16</v>
      </c>
      <c r="B17" s="66" t="s">
        <v>45</v>
      </c>
      <c r="C17" s="9" t="s">
        <v>13</v>
      </c>
      <c r="D17" s="9">
        <v>1</v>
      </c>
      <c r="E17" s="70" t="s">
        <v>26</v>
      </c>
    </row>
    <row r="18" spans="1:5" ht="16.5" thickBot="1" x14ac:dyDescent="0.3">
      <c r="A18" s="2">
        <v>0.1</v>
      </c>
      <c r="B18" s="67"/>
      <c r="C18" s="9" t="s">
        <v>14</v>
      </c>
      <c r="D18" s="9">
        <v>2</v>
      </c>
      <c r="E18" s="71"/>
    </row>
    <row r="19" spans="1:5" ht="16.5" thickBot="1" x14ac:dyDescent="0.3">
      <c r="A19" s="13"/>
      <c r="B19" s="68"/>
      <c r="C19" s="9" t="s">
        <v>15</v>
      </c>
      <c r="D19" s="9">
        <v>3</v>
      </c>
      <c r="E19" s="72"/>
    </row>
    <row r="20" spans="1:5" ht="15.75" customHeight="1" thickBot="1" x14ac:dyDescent="0.3">
      <c r="A20" s="1" t="s">
        <v>19</v>
      </c>
      <c r="B20" s="66" t="s">
        <v>17</v>
      </c>
      <c r="C20" s="9" t="s">
        <v>18</v>
      </c>
      <c r="D20" s="9">
        <v>1</v>
      </c>
      <c r="E20" s="70" t="s">
        <v>25</v>
      </c>
    </row>
    <row r="21" spans="1:5" ht="32.25" thickBot="1" x14ac:dyDescent="0.3">
      <c r="A21" s="2">
        <v>0.2</v>
      </c>
      <c r="B21" s="67"/>
      <c r="C21" s="9" t="s">
        <v>46</v>
      </c>
      <c r="D21" s="9">
        <v>2</v>
      </c>
      <c r="E21" s="71"/>
    </row>
    <row r="22" spans="1:5" ht="32.25" thickBot="1" x14ac:dyDescent="0.3">
      <c r="A22" s="13"/>
      <c r="B22" s="68"/>
      <c r="C22" s="9" t="s">
        <v>47</v>
      </c>
      <c r="D22" s="9">
        <v>3</v>
      </c>
      <c r="E22" s="72"/>
    </row>
    <row r="23" spans="1:5" ht="32.25" thickBot="1" x14ac:dyDescent="0.3">
      <c r="A23" s="1" t="s">
        <v>20</v>
      </c>
      <c r="B23" s="66" t="s">
        <v>48</v>
      </c>
      <c r="C23" s="9" t="s">
        <v>21</v>
      </c>
      <c r="D23" s="9">
        <v>1</v>
      </c>
      <c r="E23" s="70" t="s">
        <v>28</v>
      </c>
    </row>
    <row r="24" spans="1:5" ht="32.25" thickBot="1" x14ac:dyDescent="0.3">
      <c r="A24" s="2">
        <v>0.1</v>
      </c>
      <c r="B24" s="67"/>
      <c r="C24" s="9" t="s">
        <v>22</v>
      </c>
      <c r="D24" s="9">
        <v>2</v>
      </c>
      <c r="E24" s="71"/>
    </row>
    <row r="25" spans="1:5" ht="16.5" thickBot="1" x14ac:dyDescent="0.3">
      <c r="A25" s="13"/>
      <c r="B25" s="68"/>
      <c r="C25" s="9" t="s">
        <v>23</v>
      </c>
      <c r="D25" s="9">
        <v>3</v>
      </c>
      <c r="E25" s="72"/>
    </row>
    <row r="26" spans="1:5" x14ac:dyDescent="0.25">
      <c r="A26" s="11"/>
      <c r="B26"/>
      <c r="C26"/>
      <c r="D26"/>
    </row>
    <row r="27" spans="1:5" ht="16.5" thickBot="1" x14ac:dyDescent="0.3">
      <c r="B27" s="28" t="s">
        <v>54</v>
      </c>
    </row>
    <row r="28" spans="1:5" x14ac:dyDescent="0.25">
      <c r="B28" s="56" t="s">
        <v>50</v>
      </c>
      <c r="C28" s="57" t="s">
        <v>52</v>
      </c>
    </row>
    <row r="29" spans="1:5" x14ac:dyDescent="0.25">
      <c r="B29" s="19" t="s">
        <v>59</v>
      </c>
      <c r="C29" s="20" t="s">
        <v>56</v>
      </c>
    </row>
    <row r="30" spans="1:5" x14ac:dyDescent="0.25">
      <c r="B30" s="19" t="s">
        <v>60</v>
      </c>
      <c r="C30" s="20" t="s">
        <v>53</v>
      </c>
    </row>
    <row r="31" spans="1:5" ht="15.75" thickBot="1" x14ac:dyDescent="0.3">
      <c r="B31" s="21" t="s">
        <v>61</v>
      </c>
      <c r="C31" s="22" t="s">
        <v>57</v>
      </c>
    </row>
  </sheetData>
  <sheetProtection algorithmName="SHA-512" hashValue="V1BX2dhFd2JM8U7KZWq6FX5ljnhMcR2u14/j5+tVlyBUxU9F2Oiex862ZpwUOU3B6TWmXRLP7Mt1yR3f2fNPZw==" saltValue="JfEAJjM8f4ld/zlWpsBhEQ==" spinCount="100000" sheet="1" objects="1" scenarios="1"/>
  <mergeCells count="16">
    <mergeCell ref="B23:B25"/>
    <mergeCell ref="B2:B4"/>
    <mergeCell ref="B5:B7"/>
    <mergeCell ref="E2:E4"/>
    <mergeCell ref="E5:E7"/>
    <mergeCell ref="E8:E10"/>
    <mergeCell ref="E11:E13"/>
    <mergeCell ref="E14:E16"/>
    <mergeCell ref="E17:E19"/>
    <mergeCell ref="E20:E22"/>
    <mergeCell ref="E23:E25"/>
    <mergeCell ref="B8:B10"/>
    <mergeCell ref="B11:B13"/>
    <mergeCell ref="B14:B16"/>
    <mergeCell ref="B17:B19"/>
    <mergeCell ref="B20:B22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56158-1A3A-4C6D-B0EC-5BED04DB4F08}">
  <sheetPr>
    <tabColor rgb="FFFF0000"/>
    <pageSetUpPr fitToPage="1"/>
  </sheetPr>
  <dimension ref="A1:R27"/>
  <sheetViews>
    <sheetView tabSelected="1" workbookViewId="0">
      <selection activeCell="I11" sqref="I11"/>
    </sheetView>
  </sheetViews>
  <sheetFormatPr defaultColWidth="9.140625" defaultRowHeight="15" x14ac:dyDescent="0.25"/>
  <cols>
    <col min="1" max="1" width="4.42578125" style="59" customWidth="1"/>
    <col min="2" max="2" width="17.5703125" style="59" bestFit="1" customWidth="1"/>
    <col min="3" max="3" width="22.42578125" style="59" customWidth="1"/>
    <col min="4" max="4" width="14.28515625" style="59" bestFit="1" customWidth="1"/>
    <col min="5" max="5" width="22.42578125" style="59" customWidth="1"/>
    <col min="6" max="6" width="14.28515625" style="59" bestFit="1" customWidth="1"/>
    <col min="7" max="7" width="22.42578125" style="59" customWidth="1"/>
    <col min="8" max="8" width="14.28515625" style="59" bestFit="1" customWidth="1"/>
    <col min="9" max="9" width="22.42578125" style="59" customWidth="1"/>
    <col min="10" max="10" width="14.28515625" style="59" bestFit="1" customWidth="1"/>
    <col min="11" max="11" width="22.42578125" style="59" customWidth="1"/>
    <col min="12" max="12" width="14.28515625" style="59" bestFit="1" customWidth="1"/>
    <col min="13" max="13" width="22.42578125" style="59" customWidth="1"/>
    <col min="14" max="14" width="14.28515625" style="59" bestFit="1" customWidth="1"/>
    <col min="15" max="15" width="22.42578125" style="59" customWidth="1"/>
    <col min="16" max="16" width="14.28515625" style="59" bestFit="1" customWidth="1"/>
    <col min="17" max="17" width="22.42578125" style="59" customWidth="1"/>
    <col min="18" max="18" width="14.28515625" style="58" bestFit="1" customWidth="1"/>
    <col min="19" max="16384" width="9.140625" style="58"/>
  </cols>
  <sheetData>
    <row r="1" spans="1:18" ht="15.75" x14ac:dyDescent="0.25">
      <c r="A1" s="75" t="s">
        <v>0</v>
      </c>
      <c r="B1" s="73" t="s">
        <v>58</v>
      </c>
      <c r="C1" s="23" t="s">
        <v>4</v>
      </c>
      <c r="D1" s="77" t="s">
        <v>62</v>
      </c>
      <c r="E1" s="23" t="s">
        <v>5</v>
      </c>
      <c r="F1" s="77" t="s">
        <v>62</v>
      </c>
      <c r="G1" s="23" t="s">
        <v>6</v>
      </c>
      <c r="H1" s="77" t="s">
        <v>62</v>
      </c>
      <c r="I1" s="23" t="s">
        <v>11</v>
      </c>
      <c r="J1" s="77" t="s">
        <v>62</v>
      </c>
      <c r="K1" s="23" t="s">
        <v>12</v>
      </c>
      <c r="L1" s="77" t="s">
        <v>62</v>
      </c>
      <c r="M1" s="23" t="s">
        <v>16</v>
      </c>
      <c r="N1" s="77" t="s">
        <v>62</v>
      </c>
      <c r="O1" s="23" t="s">
        <v>19</v>
      </c>
      <c r="P1" s="77" t="s">
        <v>62</v>
      </c>
      <c r="Q1" s="23" t="s">
        <v>20</v>
      </c>
      <c r="R1" s="79" t="s">
        <v>62</v>
      </c>
    </row>
    <row r="2" spans="1:18" ht="72.75" thickBot="1" x14ac:dyDescent="0.3">
      <c r="A2" s="76"/>
      <c r="B2" s="74"/>
      <c r="C2" s="24" t="s">
        <v>49</v>
      </c>
      <c r="D2" s="78"/>
      <c r="E2" s="24" t="s">
        <v>33</v>
      </c>
      <c r="F2" s="78"/>
      <c r="G2" s="24" t="s">
        <v>7</v>
      </c>
      <c r="H2" s="78"/>
      <c r="I2" s="24" t="s">
        <v>37</v>
      </c>
      <c r="J2" s="78"/>
      <c r="K2" s="24" t="s">
        <v>41</v>
      </c>
      <c r="L2" s="78"/>
      <c r="M2" s="24" t="s">
        <v>45</v>
      </c>
      <c r="N2" s="78"/>
      <c r="O2" s="24" t="s">
        <v>17</v>
      </c>
      <c r="P2" s="78"/>
      <c r="Q2" s="24" t="s">
        <v>48</v>
      </c>
      <c r="R2" s="80"/>
    </row>
    <row r="3" spans="1:18" ht="15.75" x14ac:dyDescent="0.25">
      <c r="A3" s="59">
        <v>1</v>
      </c>
      <c r="B3" s="26"/>
      <c r="R3" s="59"/>
    </row>
    <row r="4" spans="1:18" ht="15" customHeight="1" x14ac:dyDescent="0.25">
      <c r="A4" s="25">
        <v>2</v>
      </c>
      <c r="B4" s="26"/>
      <c r="R4" s="59"/>
    </row>
    <row r="5" spans="1:18" ht="15.75" customHeight="1" x14ac:dyDescent="0.25">
      <c r="A5" s="25">
        <v>3</v>
      </c>
      <c r="B5" s="26"/>
      <c r="R5" s="59"/>
    </row>
    <row r="6" spans="1:18" ht="15.75" customHeight="1" x14ac:dyDescent="0.25">
      <c r="A6" s="25">
        <v>4</v>
      </c>
      <c r="R6" s="59"/>
    </row>
    <row r="7" spans="1:18" x14ac:dyDescent="0.25">
      <c r="A7" s="25">
        <v>5</v>
      </c>
      <c r="R7" s="59"/>
    </row>
    <row r="8" spans="1:18" x14ac:dyDescent="0.25">
      <c r="A8" s="25">
        <v>6</v>
      </c>
      <c r="R8" s="59"/>
    </row>
    <row r="9" spans="1:18" x14ac:dyDescent="0.25">
      <c r="A9" s="25">
        <v>7</v>
      </c>
      <c r="R9" s="59"/>
    </row>
    <row r="10" spans="1:18" ht="15" customHeight="1" x14ac:dyDescent="0.25">
      <c r="A10" s="25">
        <v>8</v>
      </c>
      <c r="R10" s="59"/>
    </row>
    <row r="11" spans="1:18" ht="15" customHeight="1" x14ac:dyDescent="0.25">
      <c r="A11" s="25">
        <v>9</v>
      </c>
      <c r="B11" s="26"/>
      <c r="R11" s="59"/>
    </row>
    <row r="12" spans="1:18" ht="15.75" customHeight="1" x14ac:dyDescent="0.25">
      <c r="A12" s="25">
        <v>10</v>
      </c>
      <c r="B12" s="26"/>
      <c r="R12" s="59"/>
    </row>
    <row r="13" spans="1:18" ht="15.75" customHeight="1" x14ac:dyDescent="0.25"/>
    <row r="14" spans="1:18" ht="15.75" x14ac:dyDescent="0.25">
      <c r="B14" s="26"/>
    </row>
    <row r="15" spans="1:18" ht="15.75" customHeight="1" x14ac:dyDescent="0.25">
      <c r="A15" s="25"/>
      <c r="B15" s="26"/>
    </row>
    <row r="16" spans="1:18" ht="15.75" customHeight="1" x14ac:dyDescent="0.25"/>
    <row r="17" spans="1:2" ht="15.75" x14ac:dyDescent="0.25">
      <c r="B17" s="26"/>
    </row>
    <row r="18" spans="1:2" ht="36.75" customHeight="1" x14ac:dyDescent="0.25">
      <c r="A18" s="25"/>
      <c r="B18" s="26"/>
    </row>
    <row r="19" spans="1:2" ht="15.75" customHeight="1" x14ac:dyDescent="0.25"/>
    <row r="20" spans="1:2" ht="15.75" x14ac:dyDescent="0.25">
      <c r="B20" s="26"/>
    </row>
    <row r="21" spans="1:2" ht="15.75" x14ac:dyDescent="0.25">
      <c r="A21" s="27"/>
      <c r="B21" s="26"/>
    </row>
    <row r="22" spans="1:2" ht="15.75" customHeight="1" x14ac:dyDescent="0.25"/>
    <row r="23" spans="1:2" ht="15.75" x14ac:dyDescent="0.25">
      <c r="B23" s="26"/>
    </row>
    <row r="24" spans="1:2" ht="15.75" customHeight="1" x14ac:dyDescent="0.25">
      <c r="A24" s="25"/>
      <c r="B24" s="26"/>
    </row>
    <row r="25" spans="1:2" ht="15.75" customHeight="1" x14ac:dyDescent="0.25"/>
    <row r="26" spans="1:2" ht="15.75" x14ac:dyDescent="0.25">
      <c r="B26" s="26"/>
    </row>
    <row r="27" spans="1:2" ht="15.75" customHeight="1" x14ac:dyDescent="0.25">
      <c r="A27" s="25"/>
      <c r="B27" s="26"/>
    </row>
  </sheetData>
  <sheetProtection selectLockedCells="1"/>
  <mergeCells count="10">
    <mergeCell ref="B1:B2"/>
    <mergeCell ref="A1:A2"/>
    <mergeCell ref="D1:D2"/>
    <mergeCell ref="F1:F2"/>
    <mergeCell ref="R1:R2"/>
    <mergeCell ref="H1:H2"/>
    <mergeCell ref="J1:J2"/>
    <mergeCell ref="L1:L2"/>
    <mergeCell ref="N1:N2"/>
    <mergeCell ref="P1:P2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BA2B15A0-0097-4308-A43C-8954A9C3D13F}">
          <x14:formula1>
            <xm:f>'РИСКОВИ ФАКТОРИ'!$C$2:$C$4</xm:f>
          </x14:formula1>
          <xm:sqref>C3:C12</xm:sqref>
        </x14:dataValidation>
        <x14:dataValidation type="list" allowBlank="1" showInputMessage="1" showErrorMessage="1" xr:uid="{86D2A6C1-09F2-4EEF-B176-757B51B901AA}">
          <x14:formula1>
            <xm:f>'РИСКОВИ ФАКТОРИ'!$C$5:$C$7</xm:f>
          </x14:formula1>
          <xm:sqref>E3:E12</xm:sqref>
        </x14:dataValidation>
        <x14:dataValidation type="list" allowBlank="1" showInputMessage="1" showErrorMessage="1" xr:uid="{BE06419F-95FB-4B7C-980E-1133D1AD20C1}">
          <x14:formula1>
            <xm:f>'РИСКОВИ ФАКТОРИ'!$C$8:$C$10</xm:f>
          </x14:formula1>
          <xm:sqref>G3:G12</xm:sqref>
        </x14:dataValidation>
        <x14:dataValidation type="list" allowBlank="1" showInputMessage="1" showErrorMessage="1" xr:uid="{58FB6973-3755-4210-B0DD-72F2BCC6422D}">
          <x14:formula1>
            <xm:f>'РИСКОВИ ФАКТОРИ'!$C$11:$C$13</xm:f>
          </x14:formula1>
          <xm:sqref>I3:I12</xm:sqref>
        </x14:dataValidation>
        <x14:dataValidation type="list" allowBlank="1" showInputMessage="1" showErrorMessage="1" xr:uid="{3CDF5A94-7D06-4C4D-BC9D-F9C974E14012}">
          <x14:formula1>
            <xm:f>'РИСКОВИ ФАКТОРИ'!$C$14:$C$16</xm:f>
          </x14:formula1>
          <xm:sqref>K3:K12</xm:sqref>
        </x14:dataValidation>
        <x14:dataValidation type="list" allowBlank="1" showInputMessage="1" showErrorMessage="1" xr:uid="{01387C0F-CA56-4721-B2CE-A74D58520E8E}">
          <x14:formula1>
            <xm:f>'РИСКОВИ ФАКТОРИ'!$C$17:$C$19</xm:f>
          </x14:formula1>
          <xm:sqref>M3:M12</xm:sqref>
        </x14:dataValidation>
        <x14:dataValidation type="list" allowBlank="1" showInputMessage="1" showErrorMessage="1" xr:uid="{0FBA6803-7948-4117-9BB9-72E418BB506F}">
          <x14:formula1>
            <xm:f>'РИСКОВИ ФАКТОРИ'!$C$20:$C$22</xm:f>
          </x14:formula1>
          <xm:sqref>O3:O12</xm:sqref>
        </x14:dataValidation>
        <x14:dataValidation type="list" allowBlank="1" showInputMessage="1" showErrorMessage="1" xr:uid="{1947D588-590D-4458-A37C-176C0D552133}">
          <x14:formula1>
            <xm:f>'РИСКОВИ ФАКТОРИ'!$C$23:$C$25</xm:f>
          </x14:formula1>
          <xm:sqref>Q3:Q12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0023D-FF82-462F-8D45-9663BAC30383}">
  <sheetPr>
    <tabColor rgb="FF00B050"/>
  </sheetPr>
  <dimension ref="A1:AJ26"/>
  <sheetViews>
    <sheetView topLeftCell="F1" workbookViewId="0">
      <selection activeCell="O4" sqref="O4"/>
    </sheetView>
  </sheetViews>
  <sheetFormatPr defaultColWidth="9.140625" defaultRowHeight="15" x14ac:dyDescent="0.25"/>
  <cols>
    <col min="1" max="1" width="4.42578125" style="59" customWidth="1"/>
    <col min="2" max="2" width="32.5703125" style="59" bestFit="1" customWidth="1"/>
    <col min="3" max="3" width="22.42578125" style="59" customWidth="1"/>
    <col min="4" max="4" width="3.140625" style="59" bestFit="1" customWidth="1"/>
    <col min="5" max="5" width="22.42578125" style="59" customWidth="1"/>
    <col min="6" max="6" width="3.140625" style="59" bestFit="1" customWidth="1"/>
    <col min="7" max="7" width="22.42578125" style="59" customWidth="1"/>
    <col min="8" max="8" width="3.140625" style="59" bestFit="1" customWidth="1"/>
    <col min="9" max="9" width="22.42578125" style="59" customWidth="1"/>
    <col min="10" max="10" width="3.140625" style="59" bestFit="1" customWidth="1"/>
    <col min="11" max="11" width="22.42578125" style="59" customWidth="1"/>
    <col min="12" max="12" width="3.140625" style="59" bestFit="1" customWidth="1"/>
    <col min="13" max="13" width="22.42578125" style="59" customWidth="1"/>
    <col min="14" max="14" width="3.140625" style="59" bestFit="1" customWidth="1"/>
    <col min="15" max="15" width="22.42578125" style="59" customWidth="1"/>
    <col min="16" max="16" width="3.140625" style="59" bestFit="1" customWidth="1"/>
    <col min="17" max="17" width="22.42578125" style="59" customWidth="1"/>
    <col min="18" max="18" width="3.140625" style="59" bestFit="1" customWidth="1"/>
    <col min="19" max="19" width="6" style="65" bestFit="1" customWidth="1"/>
    <col min="20" max="20" width="8.140625" style="65" bestFit="1" customWidth="1"/>
    <col min="21" max="21" width="6" style="65" bestFit="1" customWidth="1"/>
    <col min="22" max="23" width="8.140625" style="65" bestFit="1" customWidth="1"/>
    <col min="24" max="26" width="6" style="65" bestFit="1" customWidth="1"/>
    <col min="27" max="27" width="20.7109375" style="65" bestFit="1" customWidth="1"/>
    <col min="28" max="28" width="21.85546875" style="58" customWidth="1"/>
    <col min="29" max="16384" width="9.140625" style="58"/>
  </cols>
  <sheetData>
    <row r="1" spans="1:36" ht="15.75" x14ac:dyDescent="0.25">
      <c r="A1" s="75" t="s">
        <v>0</v>
      </c>
      <c r="B1" s="73" t="s">
        <v>58</v>
      </c>
      <c r="C1" s="83" t="s">
        <v>4</v>
      </c>
      <c r="D1" s="84"/>
      <c r="E1" s="31" t="s">
        <v>5</v>
      </c>
      <c r="F1" s="53"/>
      <c r="G1" s="23" t="s">
        <v>6</v>
      </c>
      <c r="H1" s="23"/>
      <c r="I1" s="23" t="s">
        <v>11</v>
      </c>
      <c r="J1" s="23"/>
      <c r="K1" s="23" t="s">
        <v>12</v>
      </c>
      <c r="L1" s="23"/>
      <c r="M1" s="23" t="s">
        <v>16</v>
      </c>
      <c r="N1" s="23"/>
      <c r="O1" s="23" t="s">
        <v>19</v>
      </c>
      <c r="P1" s="23"/>
      <c r="Q1" s="23" t="s">
        <v>20</v>
      </c>
      <c r="R1" s="23"/>
      <c r="S1" s="18" t="s">
        <v>4</v>
      </c>
      <c r="T1" s="18" t="s">
        <v>5</v>
      </c>
      <c r="U1" s="18" t="s">
        <v>6</v>
      </c>
      <c r="V1" s="18" t="s">
        <v>11</v>
      </c>
      <c r="W1" s="18" t="s">
        <v>12</v>
      </c>
      <c r="X1" s="18" t="s">
        <v>16</v>
      </c>
      <c r="Y1" s="18" t="s">
        <v>19</v>
      </c>
      <c r="Z1" s="54" t="s">
        <v>20</v>
      </c>
      <c r="AA1" s="81" t="s">
        <v>50</v>
      </c>
      <c r="AB1" s="85" t="s">
        <v>51</v>
      </c>
    </row>
    <row r="2" spans="1:36" ht="72.75" thickBot="1" x14ac:dyDescent="0.3">
      <c r="A2" s="76"/>
      <c r="B2" s="74"/>
      <c r="C2" s="24" t="s">
        <v>49</v>
      </c>
      <c r="D2" s="30" t="s">
        <v>55</v>
      </c>
      <c r="E2" s="32" t="s">
        <v>33</v>
      </c>
      <c r="F2" s="55" t="s">
        <v>55</v>
      </c>
      <c r="G2" s="24" t="s">
        <v>7</v>
      </c>
      <c r="H2" s="30" t="s">
        <v>55</v>
      </c>
      <c r="I2" s="24" t="s">
        <v>37</v>
      </c>
      <c r="J2" s="30" t="s">
        <v>55</v>
      </c>
      <c r="K2" s="24" t="s">
        <v>41</v>
      </c>
      <c r="L2" s="30" t="s">
        <v>55</v>
      </c>
      <c r="M2" s="24" t="s">
        <v>45</v>
      </c>
      <c r="N2" s="30" t="s">
        <v>55</v>
      </c>
      <c r="O2" s="24" t="s">
        <v>17</v>
      </c>
      <c r="P2" s="30" t="s">
        <v>55</v>
      </c>
      <c r="Q2" s="24" t="s">
        <v>48</v>
      </c>
      <c r="R2" s="30" t="s">
        <v>55</v>
      </c>
      <c r="S2" s="60">
        <v>0.3</v>
      </c>
      <c r="T2" s="60">
        <v>0.05</v>
      </c>
      <c r="U2" s="60">
        <v>0.1</v>
      </c>
      <c r="V2" s="60">
        <v>0.1</v>
      </c>
      <c r="W2" s="60">
        <v>0.05</v>
      </c>
      <c r="X2" s="60">
        <v>0.1</v>
      </c>
      <c r="Y2" s="60">
        <v>0.2</v>
      </c>
      <c r="Z2" s="61">
        <v>0.1</v>
      </c>
      <c r="AA2" s="82"/>
      <c r="AB2" s="86"/>
    </row>
    <row r="3" spans="1:36" ht="72" x14ac:dyDescent="0.25">
      <c r="A3" s="62">
        <v>1</v>
      </c>
      <c r="B3" s="48">
        <f>VLOOKUP(A3,' ДАННИ ОТ ДИРЕКЦИИ'!$A:$B,2,0)</f>
        <v>0</v>
      </c>
      <c r="C3" s="49" t="e">
        <f>VLOOKUP(B3,' ДАННИ ОТ ДИРЕКЦИИ'!$B:$Q,2,0)</f>
        <v>#N/A</v>
      </c>
      <c r="D3" s="49" t="e">
        <f>VLOOKUP(C3,'РИСКОВИ ФАКТОРИ'!$C$2:$D$4,2,0)</f>
        <v>#N/A</v>
      </c>
      <c r="E3" s="49" t="e">
        <f>VLOOKUP(B3,' ДАННИ ОТ ДИРЕКЦИИ'!$B:$Q,4,0)</f>
        <v>#N/A</v>
      </c>
      <c r="F3" s="49" t="e">
        <f>VLOOKUP(E3,'РИСКОВИ ФАКТОРИ'!$C$5:$D$7,2,0)</f>
        <v>#N/A</v>
      </c>
      <c r="G3" s="49" t="e">
        <f>VLOOKUP(B3,' ДАННИ ОТ ДИРЕКЦИИ'!$B:$Q,6,0)</f>
        <v>#N/A</v>
      </c>
      <c r="H3" s="49" t="e">
        <f>VLOOKUP(G3,'РИСКОВИ ФАКТОРИ'!$C$8:$D$10,2,0)</f>
        <v>#N/A</v>
      </c>
      <c r="I3" s="49" t="e">
        <f>VLOOKUP(B3,' ДАННИ ОТ ДИРЕКЦИИ'!$B:$Q,8,0)</f>
        <v>#N/A</v>
      </c>
      <c r="J3" s="49" t="e">
        <f>VLOOKUP(I3,'РИСКОВИ ФАКТОРИ'!$C$11:$D$13,2,0)</f>
        <v>#N/A</v>
      </c>
      <c r="K3" s="49" t="e">
        <f>VLOOKUP(B3,' ДАННИ ОТ ДИРЕКЦИИ'!$B:$Q,10,0)</f>
        <v>#N/A</v>
      </c>
      <c r="L3" s="49" t="e">
        <f>VLOOKUP(K3,'РИСКОВИ ФАКТОРИ'!$C$14:$D$16,2,0)</f>
        <v>#N/A</v>
      </c>
      <c r="M3" s="49" t="e">
        <f>VLOOKUP(B3,' ДАННИ ОТ ДИРЕКЦИИ'!$B:$Q,12,0)</f>
        <v>#N/A</v>
      </c>
      <c r="N3" s="49" t="e">
        <f>VLOOKUP(M3,'РИСКОВИ ФАКТОРИ'!$C$17:$D$19,2,0)</f>
        <v>#N/A</v>
      </c>
      <c r="O3" s="49" t="e">
        <f>VLOOKUP(B3,' ДАННИ ОТ ДИРЕКЦИИ'!$B:$Q,14,0)</f>
        <v>#N/A</v>
      </c>
      <c r="P3" s="49" t="e">
        <f>VLOOKUP(O3,'РИСКОВИ ФАКТОРИ'!$C$20:$D$22,2,0)</f>
        <v>#N/A</v>
      </c>
      <c r="Q3" s="49" t="e">
        <f>VLOOKUP(B3,' ДАННИ ОТ ДИРЕКЦИИ'!$B:$Q,16,0)</f>
        <v>#N/A</v>
      </c>
      <c r="R3" s="49" t="e">
        <f>VLOOKUP(Q3,'РИСКОВИ ФАКТОРИ'!$C$23:$D$25,2,0)</f>
        <v>#N/A</v>
      </c>
      <c r="S3" s="49" t="e">
        <f>D3*$S$2</f>
        <v>#N/A</v>
      </c>
      <c r="T3" s="50" t="e">
        <f>F3*$T$2</f>
        <v>#N/A</v>
      </c>
      <c r="U3" s="49" t="e">
        <f>H3*$U$2</f>
        <v>#N/A</v>
      </c>
      <c r="V3" s="49" t="e">
        <f>J3*$V$2</f>
        <v>#N/A</v>
      </c>
      <c r="W3" s="49" t="e">
        <f>L3*$W$2</f>
        <v>#N/A</v>
      </c>
      <c r="X3" s="49" t="e">
        <f>N3*$X$2</f>
        <v>#N/A</v>
      </c>
      <c r="Y3" s="49" t="e">
        <f>P3*$Y$2</f>
        <v>#N/A</v>
      </c>
      <c r="Z3" s="51" t="e">
        <f>R3*$Z$2</f>
        <v>#N/A</v>
      </c>
      <c r="AA3" s="52" t="e">
        <f>ROUND(SUM(S3:Z3),1)</f>
        <v>#N/A</v>
      </c>
      <c r="AB3" s="63" t="e">
        <f>IF(AND(AA3&gt;=0,AA3&lt;=1.4),'РИСКОВИ ФАКТОРИ'!$C$29,IF(AND(AA3&gt;=1.5,AA3&lt;=2.4),'РИСКОВИ ФАКТОРИ'!$C$30,IF(AND(AA3&gt;=2.5,AA3&lt;=3),'РИСКОВИ ФАКТОРИ'!$C$31,"ИЗВЪНОБСЕГ")))</f>
        <v>#N/A</v>
      </c>
      <c r="AC3" s="29"/>
      <c r="AD3" s="29"/>
      <c r="AE3" s="29"/>
      <c r="AF3" s="29"/>
      <c r="AG3" s="29"/>
      <c r="AH3" s="29"/>
      <c r="AI3" s="29"/>
      <c r="AJ3" s="64"/>
    </row>
    <row r="4" spans="1:36" ht="72" x14ac:dyDescent="0.25">
      <c r="A4" s="47">
        <v>2</v>
      </c>
      <c r="B4" s="42">
        <f>VLOOKUP(A4,' ДАННИ ОТ ДИРЕКЦИИ'!$A:$B,2,0)</f>
        <v>0</v>
      </c>
      <c r="C4" s="49" t="e">
        <f>VLOOKUP(B4,' ДАННИ ОТ ДИРЕКЦИИ'!$B:$Q,2,0)</f>
        <v>#N/A</v>
      </c>
      <c r="D4" s="49" t="e">
        <f>VLOOKUP(C4,'РИСКОВИ ФАКТОРИ'!$C$2:$D$4,2,0)</f>
        <v>#N/A</v>
      </c>
      <c r="E4" s="49" t="e">
        <f>VLOOKUP(B4,' ДАННИ ОТ ДИРЕКЦИИ'!$B:$Q,4,0)</f>
        <v>#N/A</v>
      </c>
      <c r="F4" s="49" t="e">
        <f>VLOOKUP(E4,'РИСКОВИ ФАКТОРИ'!$C$5:$D$7,2,0)</f>
        <v>#N/A</v>
      </c>
      <c r="G4" s="49" t="e">
        <f>VLOOKUP(B4,' ДАННИ ОТ ДИРЕКЦИИ'!$B:$Q,6,0)</f>
        <v>#N/A</v>
      </c>
      <c r="H4" s="49" t="e">
        <f>VLOOKUP(G4,'РИСКОВИ ФАКТОРИ'!$C$8:$D$10,2,0)</f>
        <v>#N/A</v>
      </c>
      <c r="I4" s="49" t="e">
        <f>VLOOKUP(B4,' ДАННИ ОТ ДИРЕКЦИИ'!$B:$Q,8,0)</f>
        <v>#N/A</v>
      </c>
      <c r="J4" s="49" t="e">
        <f>VLOOKUP(I4,'РИСКОВИ ФАКТОРИ'!$C$11:$D$13,2,0)</f>
        <v>#N/A</v>
      </c>
      <c r="K4" s="49" t="e">
        <f>VLOOKUP(B4,' ДАННИ ОТ ДИРЕКЦИИ'!$B:$Q,10,0)</f>
        <v>#N/A</v>
      </c>
      <c r="L4" s="49" t="e">
        <f>VLOOKUP(K4,'РИСКОВИ ФАКТОРИ'!$C$14:$D$16,2,0)</f>
        <v>#N/A</v>
      </c>
      <c r="M4" s="49" t="e">
        <f>VLOOKUP(B4,' ДАННИ ОТ ДИРЕКЦИИ'!$B:$Q,12,0)</f>
        <v>#N/A</v>
      </c>
      <c r="N4" s="49" t="e">
        <f>VLOOKUP(M4,'РИСКОВИ ФАКТОРИ'!$C$17:$D$19,2,0)</f>
        <v>#N/A</v>
      </c>
      <c r="O4" s="49" t="e">
        <f>VLOOKUP(B4,' ДАННИ ОТ ДИРЕКЦИИ'!$B:$Q,14,0)</f>
        <v>#N/A</v>
      </c>
      <c r="P4" s="49" t="e">
        <f>VLOOKUP(O4,'РИСКОВИ ФАКТОРИ'!$C$20:$D$22,2,0)</f>
        <v>#N/A</v>
      </c>
      <c r="Q4" s="49" t="e">
        <f>VLOOKUP(B4,' ДАННИ ОТ ДИРЕКЦИИ'!$B:$Q,16,0)</f>
        <v>#N/A</v>
      </c>
      <c r="R4" s="43" t="e">
        <f>VLOOKUP(Q4,'РИСКОВИ ФАКТОРИ'!$C$23:$D$25,2,0)</f>
        <v>#N/A</v>
      </c>
      <c r="S4" s="43" t="e">
        <f t="shared" ref="S4:S12" si="0">D4*$S$2</f>
        <v>#N/A</v>
      </c>
      <c r="T4" s="44" t="e">
        <f t="shared" ref="T4:T12" si="1">F4*$T$2</f>
        <v>#N/A</v>
      </c>
      <c r="U4" s="43" t="e">
        <f t="shared" ref="U4:U12" si="2">H4*$U$2</f>
        <v>#N/A</v>
      </c>
      <c r="V4" s="43" t="e">
        <f t="shared" ref="V4:V12" si="3">J4*$V$2</f>
        <v>#N/A</v>
      </c>
      <c r="W4" s="43" t="e">
        <f t="shared" ref="W4:W12" si="4">L4*$W$2</f>
        <v>#N/A</v>
      </c>
      <c r="X4" s="43" t="e">
        <f t="shared" ref="X4:X12" si="5">N4*$X$2</f>
        <v>#N/A</v>
      </c>
      <c r="Y4" s="43" t="e">
        <f t="shared" ref="Y4:Y12" si="6">P4*$Y$2</f>
        <v>#N/A</v>
      </c>
      <c r="Z4" s="45" t="e">
        <f t="shared" ref="Z4:Z12" si="7">R4*$Z$2</f>
        <v>#N/A</v>
      </c>
      <c r="AA4" s="46" t="e">
        <f t="shared" ref="AA4:AA12" si="8">SUM(S4:Z4)</f>
        <v>#N/A</v>
      </c>
      <c r="AB4" s="63" t="e">
        <f>IF(AND(AA4&gt;=0,AA4&lt;=1.4),'РИСКОВИ ФАКТОРИ'!$C$29,IF(AND(AA4&gt;=1.5,AA4&lt;=2.4),'РИСКОВИ ФАКТОРИ'!$C$30,IF(AND(AA4&gt;=2.5,AA4&lt;=3),'РИСКОВИ ФАКТОРИ'!$C$31,"ИЗВЪНОБСЕГ")))</f>
        <v>#N/A</v>
      </c>
    </row>
    <row r="5" spans="1:36" ht="72" x14ac:dyDescent="0.25">
      <c r="A5" s="47">
        <v>3</v>
      </c>
      <c r="B5" s="42">
        <f>VLOOKUP(A5,' ДАННИ ОТ ДИРЕКЦИИ'!$A:$B,2,0)</f>
        <v>0</v>
      </c>
      <c r="C5" s="49" t="e">
        <f>VLOOKUP(B5,' ДАННИ ОТ ДИРЕКЦИИ'!$B:$Q,2,0)</f>
        <v>#N/A</v>
      </c>
      <c r="D5" s="49" t="e">
        <f>VLOOKUP(C5,'РИСКОВИ ФАКТОРИ'!$C$2:$D$4,2,0)</f>
        <v>#N/A</v>
      </c>
      <c r="E5" s="49" t="e">
        <f>VLOOKUP(B5,' ДАННИ ОТ ДИРЕКЦИИ'!$B:$Q,4,0)</f>
        <v>#N/A</v>
      </c>
      <c r="F5" s="49" t="e">
        <f>VLOOKUP(E5,'РИСКОВИ ФАКТОРИ'!$C$5:$D$7,2,0)</f>
        <v>#N/A</v>
      </c>
      <c r="G5" s="49" t="e">
        <f>VLOOKUP(B5,' ДАННИ ОТ ДИРЕКЦИИ'!$B:$Q,6,0)</f>
        <v>#N/A</v>
      </c>
      <c r="H5" s="49" t="e">
        <f>VLOOKUP(G5,'РИСКОВИ ФАКТОРИ'!$C$8:$D$10,2,0)</f>
        <v>#N/A</v>
      </c>
      <c r="I5" s="49" t="e">
        <f>VLOOKUP(B5,' ДАННИ ОТ ДИРЕКЦИИ'!$B:$Q,8,0)</f>
        <v>#N/A</v>
      </c>
      <c r="J5" s="49" t="e">
        <f>VLOOKUP(I5,'РИСКОВИ ФАКТОРИ'!$C$11:$D$13,2,0)</f>
        <v>#N/A</v>
      </c>
      <c r="K5" s="49" t="e">
        <f>VLOOKUP(B5,' ДАННИ ОТ ДИРЕКЦИИ'!$B:$Q,10,0)</f>
        <v>#N/A</v>
      </c>
      <c r="L5" s="49" t="e">
        <f>VLOOKUP(K5,'РИСКОВИ ФАКТОРИ'!$C$14:$D$16,2,0)</f>
        <v>#N/A</v>
      </c>
      <c r="M5" s="49" t="e">
        <f>VLOOKUP(B5,' ДАННИ ОТ ДИРЕКЦИИ'!$B:$Q,12,0)</f>
        <v>#N/A</v>
      </c>
      <c r="N5" s="49" t="e">
        <f>VLOOKUP(M5,'РИСКОВИ ФАКТОРИ'!$C$17:$D$19,2,0)</f>
        <v>#N/A</v>
      </c>
      <c r="O5" s="49" t="e">
        <f>VLOOKUP(B5,' ДАННИ ОТ ДИРЕКЦИИ'!$B:$Q,14,0)</f>
        <v>#N/A</v>
      </c>
      <c r="P5" s="49" t="e">
        <f>VLOOKUP(O5,'РИСКОВИ ФАКТОРИ'!$C$20:$D$22,2,0)</f>
        <v>#N/A</v>
      </c>
      <c r="Q5" s="49" t="e">
        <f>VLOOKUP(B5,' ДАННИ ОТ ДИРЕКЦИИ'!$B:$Q,16,0)</f>
        <v>#N/A</v>
      </c>
      <c r="R5" s="43" t="e">
        <f>VLOOKUP(Q5,'РИСКОВИ ФАКТОРИ'!$C$23:$D$25,2,0)</f>
        <v>#N/A</v>
      </c>
      <c r="S5" s="43" t="e">
        <f t="shared" si="0"/>
        <v>#N/A</v>
      </c>
      <c r="T5" s="44" t="e">
        <f t="shared" si="1"/>
        <v>#N/A</v>
      </c>
      <c r="U5" s="43" t="e">
        <f t="shared" si="2"/>
        <v>#N/A</v>
      </c>
      <c r="V5" s="43" t="e">
        <f t="shared" si="3"/>
        <v>#N/A</v>
      </c>
      <c r="W5" s="43" t="e">
        <f t="shared" si="4"/>
        <v>#N/A</v>
      </c>
      <c r="X5" s="43" t="e">
        <f t="shared" si="5"/>
        <v>#N/A</v>
      </c>
      <c r="Y5" s="43" t="e">
        <f t="shared" si="6"/>
        <v>#N/A</v>
      </c>
      <c r="Z5" s="45" t="e">
        <f t="shared" si="7"/>
        <v>#N/A</v>
      </c>
      <c r="AA5" s="46" t="e">
        <f t="shared" si="8"/>
        <v>#N/A</v>
      </c>
      <c r="AB5" s="63" t="e">
        <f>IF(AND(AA5&gt;=0,AA5&lt;=1.4),'РИСКОВИ ФАКТОРИ'!$C$29,IF(AND(AA5&gt;=1.5,AA5&lt;=2.4),'РИСКОВИ ФАКТОРИ'!$C$30,IF(AND(AA5&gt;=2.5,AA5&lt;=3),'РИСКОВИ ФАКТОРИ'!$C$31,"ИЗВЪНОБСЕГ")))</f>
        <v>#N/A</v>
      </c>
    </row>
    <row r="6" spans="1:36" ht="72" x14ac:dyDescent="0.25">
      <c r="A6" s="47">
        <v>4</v>
      </c>
      <c r="B6" s="42">
        <f>VLOOKUP(A6,' ДАННИ ОТ ДИРЕКЦИИ'!$A:$B,2,0)</f>
        <v>0</v>
      </c>
      <c r="C6" s="49" t="e">
        <f>VLOOKUP(B6,' ДАННИ ОТ ДИРЕКЦИИ'!$B:$Q,2,0)</f>
        <v>#N/A</v>
      </c>
      <c r="D6" s="49" t="e">
        <f>VLOOKUP(C6,'РИСКОВИ ФАКТОРИ'!$C$2:$D$4,2,0)</f>
        <v>#N/A</v>
      </c>
      <c r="E6" s="49" t="e">
        <f>VLOOKUP(B6,' ДАННИ ОТ ДИРЕКЦИИ'!$B:$Q,4,0)</f>
        <v>#N/A</v>
      </c>
      <c r="F6" s="49" t="e">
        <f>VLOOKUP(E6,'РИСКОВИ ФАКТОРИ'!$C$5:$D$7,2,0)</f>
        <v>#N/A</v>
      </c>
      <c r="G6" s="49" t="e">
        <f>VLOOKUP(B6,' ДАННИ ОТ ДИРЕКЦИИ'!$B:$Q,6,0)</f>
        <v>#N/A</v>
      </c>
      <c r="H6" s="49" t="e">
        <f>VLOOKUP(G6,'РИСКОВИ ФАКТОРИ'!$C$8:$D$10,2,0)</f>
        <v>#N/A</v>
      </c>
      <c r="I6" s="49" t="e">
        <f>VLOOKUP(B6,' ДАННИ ОТ ДИРЕКЦИИ'!$B:$Q,8,0)</f>
        <v>#N/A</v>
      </c>
      <c r="J6" s="49" t="e">
        <f>VLOOKUP(I6,'РИСКОВИ ФАКТОРИ'!$C$11:$D$13,2,0)</f>
        <v>#N/A</v>
      </c>
      <c r="K6" s="49" t="e">
        <f>VLOOKUP(B6,' ДАННИ ОТ ДИРЕКЦИИ'!$B:$Q,10,0)</f>
        <v>#N/A</v>
      </c>
      <c r="L6" s="49" t="e">
        <f>VLOOKUP(K6,'РИСКОВИ ФАКТОРИ'!$C$14:$D$16,2,0)</f>
        <v>#N/A</v>
      </c>
      <c r="M6" s="49" t="e">
        <f>VLOOKUP(B6,' ДАННИ ОТ ДИРЕКЦИИ'!$B:$Q,12,0)</f>
        <v>#N/A</v>
      </c>
      <c r="N6" s="49" t="e">
        <f>VLOOKUP(M6,'РИСКОВИ ФАКТОРИ'!$C$17:$D$19,2,0)</f>
        <v>#N/A</v>
      </c>
      <c r="O6" s="49" t="e">
        <f>VLOOKUP(B6,' ДАННИ ОТ ДИРЕКЦИИ'!$B:$Q,14,0)</f>
        <v>#N/A</v>
      </c>
      <c r="P6" s="49" t="e">
        <f>VLOOKUP(O6,'РИСКОВИ ФАКТОРИ'!$C$20:$D$22,2,0)</f>
        <v>#N/A</v>
      </c>
      <c r="Q6" s="49" t="e">
        <f>VLOOKUP(B6,' ДАННИ ОТ ДИРЕКЦИИ'!$B:$Q,16,0)</f>
        <v>#N/A</v>
      </c>
      <c r="R6" s="43" t="e">
        <f>VLOOKUP(Q6,'РИСКОВИ ФАКТОРИ'!$C$23:$D$25,2,0)</f>
        <v>#N/A</v>
      </c>
      <c r="S6" s="43" t="e">
        <f t="shared" si="0"/>
        <v>#N/A</v>
      </c>
      <c r="T6" s="44" t="e">
        <f t="shared" si="1"/>
        <v>#N/A</v>
      </c>
      <c r="U6" s="43" t="e">
        <f t="shared" si="2"/>
        <v>#N/A</v>
      </c>
      <c r="V6" s="43" t="e">
        <f t="shared" si="3"/>
        <v>#N/A</v>
      </c>
      <c r="W6" s="43" t="e">
        <f t="shared" si="4"/>
        <v>#N/A</v>
      </c>
      <c r="X6" s="43" t="e">
        <f t="shared" si="5"/>
        <v>#N/A</v>
      </c>
      <c r="Y6" s="43" t="e">
        <f t="shared" si="6"/>
        <v>#N/A</v>
      </c>
      <c r="Z6" s="45" t="e">
        <f t="shared" si="7"/>
        <v>#N/A</v>
      </c>
      <c r="AA6" s="46" t="e">
        <f t="shared" si="8"/>
        <v>#N/A</v>
      </c>
      <c r="AB6" s="63" t="e">
        <f>IF(AND(AA6&gt;=0,AA6&lt;=1.4),'РИСКОВИ ФАКТОРИ'!$C$29,IF(AND(AA6&gt;=1.5,AA6&lt;=2.4),'РИСКОВИ ФАКТОРИ'!$C$30,IF(AND(AA6&gt;=2.5,AA6&lt;=3),'РИСКОВИ ФАКТОРИ'!$C$31,"ИЗВЪНОБСЕГ")))</f>
        <v>#N/A</v>
      </c>
    </row>
    <row r="7" spans="1:36" ht="40.5" customHeight="1" x14ac:dyDescent="0.25">
      <c r="A7" s="47">
        <v>5</v>
      </c>
      <c r="B7" s="42">
        <f>VLOOKUP(A7,' ДАННИ ОТ ДИРЕКЦИИ'!$A:$B,2,0)</f>
        <v>0</v>
      </c>
      <c r="C7" s="49" t="e">
        <f>VLOOKUP(B7,' ДАННИ ОТ ДИРЕКЦИИ'!$B:$Q,2,0)</f>
        <v>#N/A</v>
      </c>
      <c r="D7" s="49" t="e">
        <f>VLOOKUP(C7,'РИСКОВИ ФАКТОРИ'!$C$2:$D$4,2,0)</f>
        <v>#N/A</v>
      </c>
      <c r="E7" s="49" t="e">
        <f>VLOOKUP(B7,' ДАННИ ОТ ДИРЕКЦИИ'!$B:$Q,4,0)</f>
        <v>#N/A</v>
      </c>
      <c r="F7" s="49" t="e">
        <f>VLOOKUP(E7,'РИСКОВИ ФАКТОРИ'!$C$5:$D$7,2,0)</f>
        <v>#N/A</v>
      </c>
      <c r="G7" s="49" t="e">
        <f>VLOOKUP(B7,' ДАННИ ОТ ДИРЕКЦИИ'!$B:$Q,6,0)</f>
        <v>#N/A</v>
      </c>
      <c r="H7" s="49" t="e">
        <f>VLOOKUP(G7,'РИСКОВИ ФАКТОРИ'!$C$8:$D$10,2,0)</f>
        <v>#N/A</v>
      </c>
      <c r="I7" s="49" t="e">
        <f>VLOOKUP(B7,' ДАННИ ОТ ДИРЕКЦИИ'!$B:$Q,8,0)</f>
        <v>#N/A</v>
      </c>
      <c r="J7" s="49" t="e">
        <f>VLOOKUP(I7,'РИСКОВИ ФАКТОРИ'!$C$11:$D$13,2,0)</f>
        <v>#N/A</v>
      </c>
      <c r="K7" s="49" t="e">
        <f>VLOOKUP(B7,' ДАННИ ОТ ДИРЕКЦИИ'!$B:$Q,10,0)</f>
        <v>#N/A</v>
      </c>
      <c r="L7" s="49" t="e">
        <f>VLOOKUP(K7,'РИСКОВИ ФАКТОРИ'!$C$14:$D$16,2,0)</f>
        <v>#N/A</v>
      </c>
      <c r="M7" s="49" t="e">
        <f>VLOOKUP(B7,' ДАННИ ОТ ДИРЕКЦИИ'!$B:$Q,12,0)</f>
        <v>#N/A</v>
      </c>
      <c r="N7" s="49" t="e">
        <f>VLOOKUP(M7,'РИСКОВИ ФАКТОРИ'!$C$17:$D$19,2,0)</f>
        <v>#N/A</v>
      </c>
      <c r="O7" s="49" t="e">
        <f>VLOOKUP(B7,' ДАННИ ОТ ДИРЕКЦИИ'!$B:$Q,14,0)</f>
        <v>#N/A</v>
      </c>
      <c r="P7" s="49" t="e">
        <f>VLOOKUP(O7,'РИСКОВИ ФАКТОРИ'!$C$20:$D$22,2,0)</f>
        <v>#N/A</v>
      </c>
      <c r="Q7" s="49" t="e">
        <f>VLOOKUP(B7,' ДАННИ ОТ ДИРЕКЦИИ'!$B:$Q,16,0)</f>
        <v>#N/A</v>
      </c>
      <c r="R7" s="43" t="e">
        <f>VLOOKUP(Q7,'РИСКОВИ ФАКТОРИ'!$C$23:$D$25,2,0)</f>
        <v>#N/A</v>
      </c>
      <c r="S7" s="43" t="e">
        <f t="shared" si="0"/>
        <v>#N/A</v>
      </c>
      <c r="T7" s="44" t="e">
        <f t="shared" si="1"/>
        <v>#N/A</v>
      </c>
      <c r="U7" s="43" t="e">
        <f t="shared" si="2"/>
        <v>#N/A</v>
      </c>
      <c r="V7" s="43" t="e">
        <f t="shared" si="3"/>
        <v>#N/A</v>
      </c>
      <c r="W7" s="43" t="e">
        <f t="shared" si="4"/>
        <v>#N/A</v>
      </c>
      <c r="X7" s="43" t="e">
        <f t="shared" si="5"/>
        <v>#N/A</v>
      </c>
      <c r="Y7" s="43" t="e">
        <f t="shared" si="6"/>
        <v>#N/A</v>
      </c>
      <c r="Z7" s="45" t="e">
        <f t="shared" si="7"/>
        <v>#N/A</v>
      </c>
      <c r="AA7" s="46" t="e">
        <f t="shared" si="8"/>
        <v>#N/A</v>
      </c>
      <c r="AB7" s="63" t="e">
        <f>IF(AND(AA7&gt;=0,AA7&lt;=1.4),'РИСКОВИ ФАКТОРИ'!$C$29,IF(AND(AA7&gt;=1.5,AA7&lt;=2.4),'РИСКОВИ ФАКТОРИ'!$C$30,IF(AND(AA7&gt;=2.5,AA7&lt;=3),'РИСКОВИ ФАКТОРИ'!$C$31,"ИЗВЪНОБСЕГ")))</f>
        <v>#N/A</v>
      </c>
    </row>
    <row r="8" spans="1:36" ht="72" x14ac:dyDescent="0.25">
      <c r="A8" s="47">
        <v>6</v>
      </c>
      <c r="B8" s="42">
        <f>VLOOKUP(A8,' ДАННИ ОТ ДИРЕКЦИИ'!$A:$B,2,0)</f>
        <v>0</v>
      </c>
      <c r="C8" s="49" t="e">
        <f>VLOOKUP(B8,' ДАННИ ОТ ДИРЕКЦИИ'!$B:$Q,2,0)</f>
        <v>#N/A</v>
      </c>
      <c r="D8" s="49" t="e">
        <f>VLOOKUP(C8,'РИСКОВИ ФАКТОРИ'!$C$2:$D$4,2,0)</f>
        <v>#N/A</v>
      </c>
      <c r="E8" s="49" t="e">
        <f>VLOOKUP(B8,' ДАННИ ОТ ДИРЕКЦИИ'!$B:$Q,4,0)</f>
        <v>#N/A</v>
      </c>
      <c r="F8" s="49" t="e">
        <f>VLOOKUP(E8,'РИСКОВИ ФАКТОРИ'!$C$5:$D$7,2,0)</f>
        <v>#N/A</v>
      </c>
      <c r="G8" s="49" t="e">
        <f>VLOOKUP(B8,' ДАННИ ОТ ДИРЕКЦИИ'!$B:$Q,6,0)</f>
        <v>#N/A</v>
      </c>
      <c r="H8" s="49" t="e">
        <f>VLOOKUP(G8,'РИСКОВИ ФАКТОРИ'!$C$8:$D$10,2,0)</f>
        <v>#N/A</v>
      </c>
      <c r="I8" s="49" t="e">
        <f>VLOOKUP(B8,' ДАННИ ОТ ДИРЕКЦИИ'!$B:$Q,8,0)</f>
        <v>#N/A</v>
      </c>
      <c r="J8" s="49" t="e">
        <f>VLOOKUP(I8,'РИСКОВИ ФАКТОРИ'!$C$11:$D$13,2,0)</f>
        <v>#N/A</v>
      </c>
      <c r="K8" s="49" t="e">
        <f>VLOOKUP(B8,' ДАННИ ОТ ДИРЕКЦИИ'!$B:$Q,10,0)</f>
        <v>#N/A</v>
      </c>
      <c r="L8" s="49" t="e">
        <f>VLOOKUP(K8,'РИСКОВИ ФАКТОРИ'!$C$14:$D$16,2,0)</f>
        <v>#N/A</v>
      </c>
      <c r="M8" s="49" t="e">
        <f>VLOOKUP(B8,' ДАННИ ОТ ДИРЕКЦИИ'!$B:$Q,12,0)</f>
        <v>#N/A</v>
      </c>
      <c r="N8" s="49" t="e">
        <f>VLOOKUP(M8,'РИСКОВИ ФАКТОРИ'!$C$17:$D$19,2,0)</f>
        <v>#N/A</v>
      </c>
      <c r="O8" s="49" t="e">
        <f>VLOOKUP(B8,' ДАННИ ОТ ДИРЕКЦИИ'!$B:$Q,14,0)</f>
        <v>#N/A</v>
      </c>
      <c r="P8" s="49" t="e">
        <f>VLOOKUP(O8,'РИСКОВИ ФАКТОРИ'!$C$20:$D$22,2,0)</f>
        <v>#N/A</v>
      </c>
      <c r="Q8" s="49" t="e">
        <f>VLOOKUP(B8,' ДАННИ ОТ ДИРЕКЦИИ'!$B:$Q,16,0)</f>
        <v>#N/A</v>
      </c>
      <c r="R8" s="43" t="e">
        <f>VLOOKUP(Q8,'РИСКОВИ ФАКТОРИ'!$C$23:$D$25,2,0)</f>
        <v>#N/A</v>
      </c>
      <c r="S8" s="43" t="e">
        <f t="shared" si="0"/>
        <v>#N/A</v>
      </c>
      <c r="T8" s="44" t="e">
        <f t="shared" si="1"/>
        <v>#N/A</v>
      </c>
      <c r="U8" s="43" t="e">
        <f t="shared" si="2"/>
        <v>#N/A</v>
      </c>
      <c r="V8" s="43" t="e">
        <f t="shared" si="3"/>
        <v>#N/A</v>
      </c>
      <c r="W8" s="43" t="e">
        <f t="shared" si="4"/>
        <v>#N/A</v>
      </c>
      <c r="X8" s="43" t="e">
        <f t="shared" si="5"/>
        <v>#N/A</v>
      </c>
      <c r="Y8" s="43" t="e">
        <f t="shared" si="6"/>
        <v>#N/A</v>
      </c>
      <c r="Z8" s="45" t="e">
        <f t="shared" si="7"/>
        <v>#N/A</v>
      </c>
      <c r="AA8" s="46" t="e">
        <f t="shared" si="8"/>
        <v>#N/A</v>
      </c>
      <c r="AB8" s="63" t="e">
        <f>IF(AND(AA8&gt;=0,AA8&lt;=1.4),'РИСКОВИ ФАКТОРИ'!$C$29,IF(AND(AA8&gt;=1.5,AA8&lt;=2.4),'РИСКОВИ ФАКТОРИ'!$C$30,IF(AND(AA8&gt;=2.5,AA8&lt;=3),'РИСКОВИ ФАКТОРИ'!$C$31,"ИЗВЪНОБСЕГ")))</f>
        <v>#N/A</v>
      </c>
    </row>
    <row r="9" spans="1:36" ht="72" x14ac:dyDescent="0.25">
      <c r="A9" s="47">
        <v>7</v>
      </c>
      <c r="B9" s="42">
        <f>VLOOKUP(A9,' ДАННИ ОТ ДИРЕКЦИИ'!$A:$B,2,0)</f>
        <v>0</v>
      </c>
      <c r="C9" s="49" t="e">
        <f>VLOOKUP(B9,' ДАННИ ОТ ДИРЕКЦИИ'!$B:$Q,2,0)</f>
        <v>#N/A</v>
      </c>
      <c r="D9" s="49" t="e">
        <f>VLOOKUP(C9,'РИСКОВИ ФАКТОРИ'!$C$2:$D$4,2,0)</f>
        <v>#N/A</v>
      </c>
      <c r="E9" s="49" t="e">
        <f>VLOOKUP(B9,' ДАННИ ОТ ДИРЕКЦИИ'!$B:$Q,4,0)</f>
        <v>#N/A</v>
      </c>
      <c r="F9" s="49" t="e">
        <f>VLOOKUP(E9,'РИСКОВИ ФАКТОРИ'!$C$5:$D$7,2,0)</f>
        <v>#N/A</v>
      </c>
      <c r="G9" s="49" t="e">
        <f>VLOOKUP(B9,' ДАННИ ОТ ДИРЕКЦИИ'!$B:$Q,6,0)</f>
        <v>#N/A</v>
      </c>
      <c r="H9" s="49" t="e">
        <f>VLOOKUP(G9,'РИСКОВИ ФАКТОРИ'!$C$8:$D$10,2,0)</f>
        <v>#N/A</v>
      </c>
      <c r="I9" s="49" t="e">
        <f>VLOOKUP(B9,' ДАННИ ОТ ДИРЕКЦИИ'!$B:$Q,8,0)</f>
        <v>#N/A</v>
      </c>
      <c r="J9" s="49" t="e">
        <f>VLOOKUP(I9,'РИСКОВИ ФАКТОРИ'!$C$11:$D$13,2,0)</f>
        <v>#N/A</v>
      </c>
      <c r="K9" s="49" t="e">
        <f>VLOOKUP(B9,' ДАННИ ОТ ДИРЕКЦИИ'!$B:$Q,10,0)</f>
        <v>#N/A</v>
      </c>
      <c r="L9" s="49" t="e">
        <f>VLOOKUP(K9,'РИСКОВИ ФАКТОРИ'!$C$14:$D$16,2,0)</f>
        <v>#N/A</v>
      </c>
      <c r="M9" s="49" t="e">
        <f>VLOOKUP(B9,' ДАННИ ОТ ДИРЕКЦИИ'!$B:$Q,12,0)</f>
        <v>#N/A</v>
      </c>
      <c r="N9" s="49" t="e">
        <f>VLOOKUP(M9,'РИСКОВИ ФАКТОРИ'!$C$17:$D$19,2,0)</f>
        <v>#N/A</v>
      </c>
      <c r="O9" s="49" t="e">
        <f>VLOOKUP(B9,' ДАННИ ОТ ДИРЕКЦИИ'!$B:$Q,14,0)</f>
        <v>#N/A</v>
      </c>
      <c r="P9" s="49" t="e">
        <f>VLOOKUP(O9,'РИСКОВИ ФАКТОРИ'!$C$20:$D$22,2,0)</f>
        <v>#N/A</v>
      </c>
      <c r="Q9" s="49" t="e">
        <f>VLOOKUP(B9,' ДАННИ ОТ ДИРЕКЦИИ'!$B:$Q,16,0)</f>
        <v>#N/A</v>
      </c>
      <c r="R9" s="43" t="e">
        <f>VLOOKUP(Q9,'РИСКОВИ ФАКТОРИ'!$C$23:$D$25,2,0)</f>
        <v>#N/A</v>
      </c>
      <c r="S9" s="43" t="e">
        <f t="shared" si="0"/>
        <v>#N/A</v>
      </c>
      <c r="T9" s="44" t="e">
        <f t="shared" si="1"/>
        <v>#N/A</v>
      </c>
      <c r="U9" s="43" t="e">
        <f t="shared" si="2"/>
        <v>#N/A</v>
      </c>
      <c r="V9" s="43" t="e">
        <f t="shared" si="3"/>
        <v>#N/A</v>
      </c>
      <c r="W9" s="43" t="e">
        <f t="shared" si="4"/>
        <v>#N/A</v>
      </c>
      <c r="X9" s="43" t="e">
        <f t="shared" si="5"/>
        <v>#N/A</v>
      </c>
      <c r="Y9" s="43" t="e">
        <f t="shared" si="6"/>
        <v>#N/A</v>
      </c>
      <c r="Z9" s="45" t="e">
        <f t="shared" si="7"/>
        <v>#N/A</v>
      </c>
      <c r="AA9" s="46" t="e">
        <f t="shared" si="8"/>
        <v>#N/A</v>
      </c>
      <c r="AB9" s="63" t="e">
        <f>IF(AND(AA9&gt;=0,AA9&lt;=1.4),'РИСКОВИ ФАКТОРИ'!$C$29,IF(AND(AA9&gt;=1.5,AA9&lt;=2.4),'РИСКОВИ ФАКТОРИ'!$C$30,IF(AND(AA9&gt;=2.5,AA9&lt;=3),'РИСКОВИ ФАКТОРИ'!$C$31,"ИЗВЪНОБСЕГ")))</f>
        <v>#N/A</v>
      </c>
    </row>
    <row r="10" spans="1:36" ht="15.75" x14ac:dyDescent="0.25">
      <c r="A10" s="47">
        <v>8</v>
      </c>
      <c r="B10" s="42">
        <f>VLOOKUP(A10,' ДАННИ ОТ ДИРЕКЦИИ'!$A:$B,2,0)</f>
        <v>0</v>
      </c>
      <c r="C10" s="49" t="e">
        <f>VLOOKUP(B10,' ДАННИ ОТ ДИРЕКЦИИ'!$B:$Q,2,0)</f>
        <v>#N/A</v>
      </c>
      <c r="D10" s="49" t="e">
        <f>VLOOKUP(C10,'РИСКОВИ ФАКТОРИ'!$C$2:$D$4,2,0)</f>
        <v>#N/A</v>
      </c>
      <c r="E10" s="49" t="e">
        <f>VLOOKUP(B10,' ДАННИ ОТ ДИРЕКЦИИ'!$B:$Q,4,0)</f>
        <v>#N/A</v>
      </c>
      <c r="F10" s="49" t="e">
        <f>VLOOKUP(E10,'РИСКОВИ ФАКТОРИ'!$C$5:$D$7,2,0)</f>
        <v>#N/A</v>
      </c>
      <c r="G10" s="49" t="e">
        <f>VLOOKUP(B10,' ДАННИ ОТ ДИРЕКЦИИ'!$B:$Q,6,0)</f>
        <v>#N/A</v>
      </c>
      <c r="H10" s="49" t="e">
        <f>VLOOKUP(G10,'РИСКОВИ ФАКТОРИ'!$C$8:$D$10,2,0)</f>
        <v>#N/A</v>
      </c>
      <c r="I10" s="49" t="e">
        <f>VLOOKUP(B10,' ДАННИ ОТ ДИРЕКЦИИ'!$B:$Q,8,0)</f>
        <v>#N/A</v>
      </c>
      <c r="J10" s="49" t="e">
        <f>VLOOKUP(I10,'РИСКОВИ ФАКТОРИ'!$C$11:$D$13,2,0)</f>
        <v>#N/A</v>
      </c>
      <c r="K10" s="49" t="e">
        <f>VLOOKUP(B10,' ДАННИ ОТ ДИРЕКЦИИ'!$B:$Q,10,0)</f>
        <v>#N/A</v>
      </c>
      <c r="L10" s="49" t="e">
        <f>VLOOKUP(K10,'РИСКОВИ ФАКТОРИ'!$C$14:$D$16,2,0)</f>
        <v>#N/A</v>
      </c>
      <c r="M10" s="49" t="e">
        <f>VLOOKUP(B10,' ДАННИ ОТ ДИРЕКЦИИ'!$B:$Q,12,0)</f>
        <v>#N/A</v>
      </c>
      <c r="N10" s="49" t="e">
        <f>VLOOKUP(M10,'РИСКОВИ ФАКТОРИ'!$C$17:$D$19,2,0)</f>
        <v>#N/A</v>
      </c>
      <c r="O10" s="49" t="e">
        <f>VLOOKUP(B10,' ДАННИ ОТ ДИРЕКЦИИ'!$B:$Q,14,0)</f>
        <v>#N/A</v>
      </c>
      <c r="P10" s="49" t="e">
        <f>VLOOKUP(O10,'РИСКОВИ ФАКТОРИ'!$C$20:$D$22,2,0)</f>
        <v>#N/A</v>
      </c>
      <c r="Q10" s="49" t="e">
        <f>VLOOKUP(B10,' ДАННИ ОТ ДИРЕКЦИИ'!$B:$Q,16,0)</f>
        <v>#N/A</v>
      </c>
      <c r="R10" s="43" t="e">
        <f>VLOOKUP(Q10,'РИСКОВИ ФАКТОРИ'!$C$23:$D$25,2,0)</f>
        <v>#N/A</v>
      </c>
      <c r="S10" s="43" t="e">
        <f t="shared" si="0"/>
        <v>#N/A</v>
      </c>
      <c r="T10" s="44" t="e">
        <f t="shared" si="1"/>
        <v>#N/A</v>
      </c>
      <c r="U10" s="43" t="e">
        <f t="shared" si="2"/>
        <v>#N/A</v>
      </c>
      <c r="V10" s="43" t="e">
        <f t="shared" si="3"/>
        <v>#N/A</v>
      </c>
      <c r="W10" s="43" t="e">
        <f t="shared" si="4"/>
        <v>#N/A</v>
      </c>
      <c r="X10" s="43" t="e">
        <f t="shared" si="5"/>
        <v>#N/A</v>
      </c>
      <c r="Y10" s="43" t="e">
        <f t="shared" si="6"/>
        <v>#N/A</v>
      </c>
      <c r="Z10" s="45" t="e">
        <f t="shared" si="7"/>
        <v>#N/A</v>
      </c>
      <c r="AA10" s="46" t="e">
        <f t="shared" si="8"/>
        <v>#N/A</v>
      </c>
      <c r="AB10" s="63" t="e">
        <f>IF(AND(AA10&gt;=0,AA10&lt;=1.4),'РИСКОВИ ФАКТОРИ'!$C$29,IF(AND(AA10&gt;=1.5,AA10&lt;=2.4),'РИСКОВИ ФАКТОРИ'!$C$30,IF(AND(AA10&gt;=2.5,AA10&lt;=3),'РИСКОВИ ФАКТОРИ'!$C$31,"ИЗВЪНОБСЕГ")))</f>
        <v>#N/A</v>
      </c>
    </row>
    <row r="11" spans="1:36" ht="15.75" x14ac:dyDescent="0.25">
      <c r="A11" s="47">
        <v>9</v>
      </c>
      <c r="B11" s="42">
        <f>VLOOKUP(A11,' ДАННИ ОТ ДИРЕКЦИИ'!$A:$B,2,0)</f>
        <v>0</v>
      </c>
      <c r="C11" s="49" t="e">
        <f>VLOOKUP(B11,' ДАННИ ОТ ДИРЕКЦИИ'!$B:$Q,2,0)</f>
        <v>#N/A</v>
      </c>
      <c r="D11" s="49" t="e">
        <f>VLOOKUP(C11,'РИСКОВИ ФАКТОРИ'!$C$2:$D$4,2,0)</f>
        <v>#N/A</v>
      </c>
      <c r="E11" s="49" t="e">
        <f>VLOOKUP(B11,' ДАННИ ОТ ДИРЕКЦИИ'!$B:$Q,4,0)</f>
        <v>#N/A</v>
      </c>
      <c r="F11" s="49" t="e">
        <f>VLOOKUP(E11,'РИСКОВИ ФАКТОРИ'!$C$5:$D$7,2,0)</f>
        <v>#N/A</v>
      </c>
      <c r="G11" s="49" t="e">
        <f>VLOOKUP(B11,' ДАННИ ОТ ДИРЕКЦИИ'!$B:$Q,6,0)</f>
        <v>#N/A</v>
      </c>
      <c r="H11" s="49" t="e">
        <f>VLOOKUP(G11,'РИСКОВИ ФАКТОРИ'!$C$8:$D$10,2,0)</f>
        <v>#N/A</v>
      </c>
      <c r="I11" s="49" t="e">
        <f>VLOOKUP(B11,' ДАННИ ОТ ДИРЕКЦИИ'!$B:$Q,8,0)</f>
        <v>#N/A</v>
      </c>
      <c r="J11" s="49" t="e">
        <f>VLOOKUP(I11,'РИСКОВИ ФАКТОРИ'!$C$11:$D$13,2,0)</f>
        <v>#N/A</v>
      </c>
      <c r="K11" s="49" t="e">
        <f>VLOOKUP(B11,' ДАННИ ОТ ДИРЕКЦИИ'!$B:$Q,10,0)</f>
        <v>#N/A</v>
      </c>
      <c r="L11" s="49" t="e">
        <f>VLOOKUP(K11,'РИСКОВИ ФАКТОРИ'!$C$14:$D$16,2,0)</f>
        <v>#N/A</v>
      </c>
      <c r="M11" s="49" t="e">
        <f>VLOOKUP(B11,' ДАННИ ОТ ДИРЕКЦИИ'!$B:$Q,12,0)</f>
        <v>#N/A</v>
      </c>
      <c r="N11" s="49" t="e">
        <f>VLOOKUP(M11,'РИСКОВИ ФАКТОРИ'!$C$17:$D$19,2,0)</f>
        <v>#N/A</v>
      </c>
      <c r="O11" s="49" t="e">
        <f>VLOOKUP(B11,' ДАННИ ОТ ДИРЕКЦИИ'!$B:$Q,14,0)</f>
        <v>#N/A</v>
      </c>
      <c r="P11" s="49" t="e">
        <f>VLOOKUP(O11,'РИСКОВИ ФАКТОРИ'!$C$20:$D$22,2,0)</f>
        <v>#N/A</v>
      </c>
      <c r="Q11" s="49" t="e">
        <f>VLOOKUP(B11,' ДАННИ ОТ ДИРЕКЦИИ'!$B:$Q,16,0)</f>
        <v>#N/A</v>
      </c>
      <c r="R11" s="43" t="e">
        <f>VLOOKUP(Q11,'РИСКОВИ ФАКТОРИ'!$C$23:$D$25,2,0)</f>
        <v>#N/A</v>
      </c>
      <c r="S11" s="43" t="e">
        <f t="shared" si="0"/>
        <v>#N/A</v>
      </c>
      <c r="T11" s="44" t="e">
        <f t="shared" si="1"/>
        <v>#N/A</v>
      </c>
      <c r="U11" s="43" t="e">
        <f t="shared" si="2"/>
        <v>#N/A</v>
      </c>
      <c r="V11" s="43" t="e">
        <f t="shared" si="3"/>
        <v>#N/A</v>
      </c>
      <c r="W11" s="43" t="e">
        <f t="shared" si="4"/>
        <v>#N/A</v>
      </c>
      <c r="X11" s="43" t="e">
        <f t="shared" si="5"/>
        <v>#N/A</v>
      </c>
      <c r="Y11" s="43" t="e">
        <f t="shared" si="6"/>
        <v>#N/A</v>
      </c>
      <c r="Z11" s="45" t="e">
        <f t="shared" si="7"/>
        <v>#N/A</v>
      </c>
      <c r="AA11" s="46" t="e">
        <f t="shared" si="8"/>
        <v>#N/A</v>
      </c>
      <c r="AB11" s="63" t="e">
        <f>IF(AND(AA11&gt;=0,AA11&lt;=1.4),'РИСКОВИ ФАКТОРИ'!$C$29,IF(AND(AA11&gt;=1.5,AA11&lt;=2.4),'РИСКОВИ ФАКТОРИ'!$C$30,IF(AND(AA11&gt;=2.5,AA11&lt;=3),'РИСКОВИ ФАКТОРИ'!$C$31,"ИЗВЪНОБСЕГ")))</f>
        <v>#N/A</v>
      </c>
    </row>
    <row r="12" spans="1:36" ht="30" customHeight="1" x14ac:dyDescent="0.25">
      <c r="A12" s="47">
        <v>10</v>
      </c>
      <c r="B12" s="42">
        <f>VLOOKUP(A12,' ДАННИ ОТ ДИРЕКЦИИ'!$A:$B,2,0)</f>
        <v>0</v>
      </c>
      <c r="C12" s="49" t="e">
        <f>VLOOKUP(B12,' ДАННИ ОТ ДИРЕКЦИИ'!$B:$Q,2,0)</f>
        <v>#N/A</v>
      </c>
      <c r="D12" s="49" t="e">
        <f>VLOOKUP(C12,'РИСКОВИ ФАКТОРИ'!$C$2:$D$4,2,0)</f>
        <v>#N/A</v>
      </c>
      <c r="E12" s="49" t="e">
        <f>VLOOKUP(B12,' ДАННИ ОТ ДИРЕКЦИИ'!$B:$Q,4,0)</f>
        <v>#N/A</v>
      </c>
      <c r="F12" s="49" t="e">
        <f>VLOOKUP(E12,'РИСКОВИ ФАКТОРИ'!$C$5:$D$7,2,0)</f>
        <v>#N/A</v>
      </c>
      <c r="G12" s="49" t="e">
        <f>VLOOKUP(B12,' ДАННИ ОТ ДИРЕКЦИИ'!$B:$Q,6,0)</f>
        <v>#N/A</v>
      </c>
      <c r="H12" s="49" t="e">
        <f>VLOOKUP(G12,'РИСКОВИ ФАКТОРИ'!$C$8:$D$10,2,0)</f>
        <v>#N/A</v>
      </c>
      <c r="I12" s="49" t="e">
        <f>VLOOKUP(B12,' ДАННИ ОТ ДИРЕКЦИИ'!$B:$Q,8,0)</f>
        <v>#N/A</v>
      </c>
      <c r="J12" s="49" t="e">
        <f>VLOOKUP(I12,'РИСКОВИ ФАКТОРИ'!$C$11:$D$13,2,0)</f>
        <v>#N/A</v>
      </c>
      <c r="K12" s="49" t="e">
        <f>VLOOKUP(B12,' ДАННИ ОТ ДИРЕКЦИИ'!$B:$Q,10,0)</f>
        <v>#N/A</v>
      </c>
      <c r="L12" s="49" t="e">
        <f>VLOOKUP(K12,'РИСКОВИ ФАКТОРИ'!$C$14:$D$16,2,0)</f>
        <v>#N/A</v>
      </c>
      <c r="M12" s="49" t="e">
        <f>VLOOKUP(B12,' ДАННИ ОТ ДИРЕКЦИИ'!$B:$Q,12,0)</f>
        <v>#N/A</v>
      </c>
      <c r="N12" s="49" t="e">
        <f>VLOOKUP(M12,'РИСКОВИ ФАКТОРИ'!$C$17:$D$19,2,0)</f>
        <v>#N/A</v>
      </c>
      <c r="O12" s="49" t="e">
        <f>VLOOKUP(B12,' ДАННИ ОТ ДИРЕКЦИИ'!$B:$Q,14,0)</f>
        <v>#N/A</v>
      </c>
      <c r="P12" s="49" t="e">
        <f>VLOOKUP(O12,'РИСКОВИ ФАКТОРИ'!$C$20:$D$22,2,0)</f>
        <v>#N/A</v>
      </c>
      <c r="Q12" s="49" t="e">
        <f>VLOOKUP(B12,' ДАННИ ОТ ДИРЕКЦИИ'!$B:$Q,16,0)</f>
        <v>#N/A</v>
      </c>
      <c r="R12" s="43" t="e">
        <f>VLOOKUP(Q12,'РИСКОВИ ФАКТОРИ'!$C$23:$D$25,2,0)</f>
        <v>#N/A</v>
      </c>
      <c r="S12" s="43" t="e">
        <f t="shared" si="0"/>
        <v>#N/A</v>
      </c>
      <c r="T12" s="44" t="e">
        <f t="shared" si="1"/>
        <v>#N/A</v>
      </c>
      <c r="U12" s="43" t="e">
        <f t="shared" si="2"/>
        <v>#N/A</v>
      </c>
      <c r="V12" s="43" t="e">
        <f t="shared" si="3"/>
        <v>#N/A</v>
      </c>
      <c r="W12" s="43" t="e">
        <f t="shared" si="4"/>
        <v>#N/A</v>
      </c>
      <c r="X12" s="43" t="e">
        <f t="shared" si="5"/>
        <v>#N/A</v>
      </c>
      <c r="Y12" s="43" t="e">
        <f t="shared" si="6"/>
        <v>#N/A</v>
      </c>
      <c r="Z12" s="45" t="e">
        <f t="shared" si="7"/>
        <v>#N/A</v>
      </c>
      <c r="AA12" s="46" t="e">
        <f t="shared" si="8"/>
        <v>#N/A</v>
      </c>
      <c r="AB12" s="63" t="e">
        <f>IF(AND(AA12&gt;=0,AA12&lt;=1.4),'РИСКОВИ ФАКТОРИ'!$C$29,IF(AND(AA12&gt;=1.5,AA12&lt;=2.4),'РИСКОВИ ФАКТОРИ'!$C$30,IF(AND(AA12&gt;=2.5,AA12&lt;=3),'РИСКОВИ ФАКТОРИ'!$C$31,"ИЗВЪНОБСЕГ")))</f>
        <v>#N/A</v>
      </c>
    </row>
    <row r="13" spans="1:36" ht="15.75" x14ac:dyDescent="0.25">
      <c r="B13" s="26"/>
    </row>
    <row r="14" spans="1:36" ht="15.75" customHeight="1" x14ac:dyDescent="0.25">
      <c r="A14" s="25"/>
      <c r="B14" s="26"/>
    </row>
    <row r="15" spans="1:36" ht="15.75" customHeight="1" x14ac:dyDescent="0.25"/>
    <row r="16" spans="1:36" ht="15.75" x14ac:dyDescent="0.25">
      <c r="B16" s="26"/>
    </row>
    <row r="17" spans="1:2" ht="36.75" customHeight="1" x14ac:dyDescent="0.25">
      <c r="A17" s="25"/>
      <c r="B17" s="26"/>
    </row>
    <row r="18" spans="1:2" ht="15.75" customHeight="1" x14ac:dyDescent="0.25"/>
    <row r="19" spans="1:2" ht="15.75" x14ac:dyDescent="0.25">
      <c r="B19" s="26"/>
    </row>
    <row r="20" spans="1:2" ht="15.75" x14ac:dyDescent="0.25">
      <c r="A20" s="27"/>
      <c r="B20" s="26"/>
    </row>
    <row r="21" spans="1:2" ht="15.75" customHeight="1" x14ac:dyDescent="0.25"/>
    <row r="22" spans="1:2" ht="15.75" x14ac:dyDescent="0.25">
      <c r="B22" s="26"/>
    </row>
    <row r="23" spans="1:2" ht="15.75" customHeight="1" x14ac:dyDescent="0.25">
      <c r="A23" s="25"/>
      <c r="B23" s="26"/>
    </row>
    <row r="24" spans="1:2" ht="15.75" customHeight="1" x14ac:dyDescent="0.25"/>
    <row r="25" spans="1:2" ht="15.75" x14ac:dyDescent="0.25">
      <c r="B25" s="26"/>
    </row>
    <row r="26" spans="1:2" ht="15.75" customHeight="1" x14ac:dyDescent="0.25">
      <c r="A26" s="25"/>
      <c r="B26" s="26"/>
    </row>
  </sheetData>
  <sheetProtection algorithmName="SHA-512" hashValue="FnlIuyhA7W5ideitDZfPLaKELS6sA3BvQpMVyQIRbR4GbgWVJByX8R0Pt7L0LhoVdOspIpVMhmOE4mnBLFC6YQ==" saltValue="0Pl10E85hQIJ4sneev9IXw==" spinCount="100000" sheet="1" objects="1" scenarios="1"/>
  <dataConsolidate/>
  <mergeCells count="5">
    <mergeCell ref="A1:A2"/>
    <mergeCell ref="B1:B2"/>
    <mergeCell ref="AA1:AA2"/>
    <mergeCell ref="C1:D1"/>
    <mergeCell ref="AB1:AB2"/>
  </mergeCells>
  <phoneticPr fontId="15" type="noConversion"/>
  <conditionalFormatting sqref="AB3:AB12">
    <cfRule type="containsText" dxfId="5" priority="1" operator="containsText" text="СРЕДНОРИСКОВ">
      <formula>NOT(ISERROR(SEARCH("СРЕДНОРИСКОВ",AB3)))</formula>
    </cfRule>
    <cfRule type="containsText" dxfId="4" priority="2" operator="containsText" text="ВИСОКОРИСКОВ">
      <formula>NOT(ISERROR(SEARCH("ВИСОКОРИСКОВ",AB3)))</formula>
    </cfRule>
  </conditionalFormatting>
  <conditionalFormatting sqref="AJ3">
    <cfRule type="containsText" dxfId="3" priority="3" operator="containsText" text="СРЕДНОРИСКОВ">
      <formula>NOT(ISERROR(SEARCH("СРЕДНОРИСКОВ",AJ3)))</formula>
    </cfRule>
    <cfRule type="containsText" dxfId="2" priority="4" operator="containsText" text="ВИСОКОРИСКОВ">
      <formula>NOT(ISERROR(SEARCH("ВИСОКОРИСКОВ",AJ3)))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4EA61-E8D6-47EC-9D4E-46EBE116099D}">
  <dimension ref="A1:D31"/>
  <sheetViews>
    <sheetView workbookViewId="0">
      <selection activeCell="D1" sqref="D1"/>
    </sheetView>
  </sheetViews>
  <sheetFormatPr defaultColWidth="9.140625" defaultRowHeight="15" x14ac:dyDescent="0.25"/>
  <cols>
    <col min="1" max="1" width="3.140625" style="5" bestFit="1" customWidth="1"/>
    <col min="2" max="2" width="32.5703125" style="5" bestFit="1" customWidth="1"/>
    <col min="3" max="3" width="21.85546875" style="5" customWidth="1"/>
    <col min="4" max="4" width="24.140625" style="5" customWidth="1"/>
    <col min="5" max="16384" width="9.140625" style="5"/>
  </cols>
  <sheetData>
    <row r="1" spans="1:4" x14ac:dyDescent="0.25">
      <c r="D1" s="39" t="s">
        <v>63</v>
      </c>
    </row>
    <row r="2" spans="1:4" ht="15.75" thickBot="1" x14ac:dyDescent="0.3"/>
    <row r="3" spans="1:4" s="6" customFormat="1" ht="33" customHeight="1" thickBot="1" x14ac:dyDescent="0.3">
      <c r="A3" s="35" t="s">
        <v>0</v>
      </c>
      <c r="B3" s="36" t="s">
        <v>58</v>
      </c>
      <c r="C3" s="37" t="s">
        <v>50</v>
      </c>
      <c r="D3" s="38" t="s">
        <v>51</v>
      </c>
    </row>
    <row r="4" spans="1:4" s="14" customFormat="1" ht="15" customHeight="1" x14ac:dyDescent="0.25">
      <c r="A4" s="17">
        <v>1</v>
      </c>
      <c r="B4" s="33">
        <f>VLOOKUP(A4,' ДАННИ ОТ ДИРЕКЦИИ'!$A:$B,2,0)</f>
        <v>0</v>
      </c>
      <c r="C4" s="34" t="e">
        <f>VLOOKUP(B4,ОЦЕНКА!B:AA,26,0)</f>
        <v>#N/A</v>
      </c>
      <c r="D4" s="40" t="e">
        <f>VLOOKUP(B4,ОЦЕНКА!$B:$AB,27,0)</f>
        <v>#N/A</v>
      </c>
    </row>
    <row r="5" spans="1:4" s="15" customFormat="1" ht="13.5" customHeight="1" x14ac:dyDescent="0.2">
      <c r="A5" s="17">
        <v>2</v>
      </c>
      <c r="B5" s="33">
        <f>VLOOKUP(A5,' ДАННИ ОТ ДИРЕКЦИИ'!$A:$B,2,0)</f>
        <v>0</v>
      </c>
      <c r="C5" s="34" t="e">
        <f>VLOOKUP(B5,ОЦЕНКА!B:AA,26,0)</f>
        <v>#N/A</v>
      </c>
      <c r="D5" s="40" t="e">
        <f>VLOOKUP(B5,ОЦЕНКА!$B:$AB,27,0)</f>
        <v>#N/A</v>
      </c>
    </row>
    <row r="6" spans="1:4" ht="15.75" x14ac:dyDescent="0.25">
      <c r="A6" s="17">
        <v>3</v>
      </c>
      <c r="B6" s="33">
        <f>VLOOKUP(A6,' ДАННИ ОТ ДИРЕКЦИИ'!$A:$B,2,0)</f>
        <v>0</v>
      </c>
      <c r="C6" s="34" t="e">
        <f>VLOOKUP(B6,ОЦЕНКА!B:AA,26,0)</f>
        <v>#N/A</v>
      </c>
      <c r="D6" s="40" t="e">
        <f>VLOOKUP(B6,ОЦЕНКА!$B:$AB,27,0)</f>
        <v>#N/A</v>
      </c>
    </row>
    <row r="7" spans="1:4" ht="15.75" x14ac:dyDescent="0.25">
      <c r="A7" s="17">
        <v>4</v>
      </c>
      <c r="B7" s="33">
        <f>VLOOKUP(A7,' ДАННИ ОТ ДИРЕКЦИИ'!$A:$B,2,0)</f>
        <v>0</v>
      </c>
      <c r="C7" s="34" t="e">
        <f>VLOOKUP(B7,ОЦЕНКА!B:AA,26,0)</f>
        <v>#N/A</v>
      </c>
      <c r="D7" s="40" t="e">
        <f>VLOOKUP(B7,ОЦЕНКА!$B:$AB,27,0)</f>
        <v>#N/A</v>
      </c>
    </row>
    <row r="8" spans="1:4" ht="15.75" x14ac:dyDescent="0.25">
      <c r="A8" s="17">
        <v>5</v>
      </c>
      <c r="B8" s="33">
        <f>VLOOKUP(A8,' ДАННИ ОТ ДИРЕКЦИИ'!$A:$B,2,0)</f>
        <v>0</v>
      </c>
      <c r="C8" s="34" t="e">
        <f>VLOOKUP(B8,ОЦЕНКА!B:AA,26,0)</f>
        <v>#N/A</v>
      </c>
      <c r="D8" s="40" t="e">
        <f>VLOOKUP(B8,ОЦЕНКА!$B:$AB,27,0)</f>
        <v>#N/A</v>
      </c>
    </row>
    <row r="9" spans="1:4" ht="15.75" x14ac:dyDescent="0.25">
      <c r="A9" s="17">
        <v>6</v>
      </c>
      <c r="B9" s="33">
        <f>VLOOKUP(A9,' ДАННИ ОТ ДИРЕКЦИИ'!$A:$B,2,0)</f>
        <v>0</v>
      </c>
      <c r="C9" s="34" t="e">
        <f>VLOOKUP(B9,ОЦЕНКА!B:AA,26,0)</f>
        <v>#N/A</v>
      </c>
      <c r="D9" s="40" t="e">
        <f>VLOOKUP(B9,ОЦЕНКА!$B:$AB,27,0)</f>
        <v>#N/A</v>
      </c>
    </row>
    <row r="10" spans="1:4" ht="15.75" x14ac:dyDescent="0.25">
      <c r="A10" s="17">
        <v>7</v>
      </c>
      <c r="B10" s="33">
        <f>VLOOKUP(A10,' ДАННИ ОТ ДИРЕКЦИИ'!$A:$B,2,0)</f>
        <v>0</v>
      </c>
      <c r="C10" s="34" t="e">
        <f>VLOOKUP(B10,ОЦЕНКА!B:AA,26,0)</f>
        <v>#N/A</v>
      </c>
      <c r="D10" s="40" t="e">
        <f>VLOOKUP(B10,ОЦЕНКА!$B:$AB,27,0)</f>
        <v>#N/A</v>
      </c>
    </row>
    <row r="11" spans="1:4" ht="15.75" x14ac:dyDescent="0.25">
      <c r="A11" s="17">
        <v>8</v>
      </c>
      <c r="B11" s="33">
        <f>VLOOKUP(A11,' ДАННИ ОТ ДИРЕКЦИИ'!$A:$B,2,0)</f>
        <v>0</v>
      </c>
      <c r="C11" s="34" t="e">
        <f>VLOOKUP(B11,ОЦЕНКА!B:AA,26,0)</f>
        <v>#N/A</v>
      </c>
      <c r="D11" s="40" t="e">
        <f>VLOOKUP(B11,ОЦЕНКА!$B:$AB,27,0)</f>
        <v>#N/A</v>
      </c>
    </row>
    <row r="12" spans="1:4" ht="15.75" x14ac:dyDescent="0.25">
      <c r="A12" s="17">
        <v>9</v>
      </c>
      <c r="B12" s="33">
        <f>VLOOKUP(A12,' ДАННИ ОТ ДИРЕКЦИИ'!$A:$B,2,0)</f>
        <v>0</v>
      </c>
      <c r="C12" s="34" t="e">
        <f>VLOOKUP(B12,ОЦЕНКА!B:AA,26,0)</f>
        <v>#N/A</v>
      </c>
      <c r="D12" s="40" t="e">
        <f>VLOOKUP(B12,ОЦЕНКА!$B:$AB,27,0)</f>
        <v>#N/A</v>
      </c>
    </row>
    <row r="13" spans="1:4" ht="15.75" x14ac:dyDescent="0.25">
      <c r="A13" s="17">
        <v>10</v>
      </c>
      <c r="B13" s="33">
        <f>VLOOKUP(A13,' ДАННИ ОТ ДИРЕКЦИИ'!$A:$B,2,0)</f>
        <v>0</v>
      </c>
      <c r="C13" s="34" t="e">
        <f>VLOOKUP(B13,ОЦЕНКА!B:AA,26,0)</f>
        <v>#N/A</v>
      </c>
      <c r="D13" s="40" t="e">
        <f>VLOOKUP(B13,ОЦЕНКА!$B:$AB,27,0)</f>
        <v>#N/A</v>
      </c>
    </row>
    <row r="14" spans="1:4" ht="15" customHeight="1" x14ac:dyDescent="0.25"/>
    <row r="15" spans="1:4" ht="15.75" x14ac:dyDescent="0.25">
      <c r="B15" s="17"/>
    </row>
    <row r="16" spans="1:4" ht="15.75" x14ac:dyDescent="0.25">
      <c r="A16" s="16"/>
      <c r="B16" s="17"/>
    </row>
    <row r="17" spans="1:2" ht="15.75" customHeight="1" x14ac:dyDescent="0.25"/>
    <row r="18" spans="1:2" ht="15.75" x14ac:dyDescent="0.25">
      <c r="B18" s="17"/>
    </row>
    <row r="19" spans="1:2" ht="15.75" x14ac:dyDescent="0.25">
      <c r="A19" s="16"/>
      <c r="B19" s="17"/>
    </row>
    <row r="20" spans="1:2" ht="15.75" customHeight="1" x14ac:dyDescent="0.25"/>
    <row r="21" spans="1:2" ht="15.75" x14ac:dyDescent="0.25">
      <c r="B21" s="17"/>
    </row>
    <row r="22" spans="1:2" ht="15.75" x14ac:dyDescent="0.25">
      <c r="A22" s="16"/>
      <c r="B22" s="17"/>
    </row>
    <row r="23" spans="1:2" ht="15.75" customHeight="1" x14ac:dyDescent="0.25"/>
    <row r="24" spans="1:2" ht="15.75" x14ac:dyDescent="0.25">
      <c r="B24" s="17"/>
    </row>
    <row r="25" spans="1:2" ht="15.75" x14ac:dyDescent="0.25">
      <c r="A25" s="8"/>
      <c r="B25" s="17"/>
    </row>
    <row r="26" spans="1:2" ht="15.75" customHeight="1" x14ac:dyDescent="0.25"/>
    <row r="27" spans="1:2" ht="15.75" x14ac:dyDescent="0.25">
      <c r="B27" s="17"/>
    </row>
    <row r="28" spans="1:2" ht="15.75" x14ac:dyDescent="0.25">
      <c r="A28" s="16"/>
      <c r="B28" s="17"/>
    </row>
    <row r="29" spans="1:2" ht="15.75" customHeight="1" x14ac:dyDescent="0.25"/>
    <row r="30" spans="1:2" ht="15.75" x14ac:dyDescent="0.25">
      <c r="B30" s="17"/>
    </row>
    <row r="31" spans="1:2" ht="15.75" x14ac:dyDescent="0.25">
      <c r="A31" s="16"/>
      <c r="B31" s="17"/>
    </row>
  </sheetData>
  <sheetProtection algorithmName="SHA-512" hashValue="R7BgW6B8QGvHrEyCMZc6q5qN6H2Ihw1aNPpLZMM2UzxdBO3ylykt1pDlHkcMQZokKLJ+mPn46S+qNCCM1CiuBw==" saltValue="dlz5cXcLvja9rEV7/0opMw==" spinCount="100000" sheet="1" objects="1" scenarios="1"/>
  <conditionalFormatting sqref="D4:D13">
    <cfRule type="containsText" dxfId="1" priority="1" operator="containsText" text="СРЕДНОРИСКОВ">
      <formula>NOT(ISERROR(SEARCH("СРЕДНОРИСКОВ",D4)))</formula>
    </cfRule>
    <cfRule type="containsText" dxfId="0" priority="2" operator="containsText" text="ВИСОКОРИСКОВ">
      <formula>NOT(ISERROR(SEARCH("ВИСОКОРИСКОВ",D4)))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РИСКОВИ ФАКТОРИ</vt:lpstr>
      <vt:lpstr> ДАННИ ОТ ДИРЕКЦИИ</vt:lpstr>
      <vt:lpstr>ОЦЕНКА</vt:lpstr>
      <vt:lpstr>ПРИЛОЖЕНИЕ </vt:lpstr>
      <vt:lpstr>'РИСКОВИ ФАКТОРИ'!_Hlk156070512</vt:lpstr>
      <vt:lpstr>'РИСКОВИ ФАКТОРИ'!_Hlk156074319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ИА ПО</dc:creator>
  <cp:lastModifiedBy>ИА ПО</cp:lastModifiedBy>
  <cp:lastPrinted>2024-11-13T08:03:04Z</cp:lastPrinted>
  <dcterms:created xsi:type="dcterms:W3CDTF">2024-11-07T14:22:09Z</dcterms:created>
  <dcterms:modified xsi:type="dcterms:W3CDTF">2025-01-31T10:22:33Z</dcterms:modified>
</cp:coreProperties>
</file>